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2" windowWidth="21072" windowHeight="9540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I22" i="1" l="1"/>
  <c r="C91" i="1"/>
  <c r="D91" i="1" s="1"/>
  <c r="I90" i="1" s="1"/>
  <c r="N90" i="1"/>
  <c r="M90" i="1"/>
  <c r="H90" i="1"/>
  <c r="F90" i="1"/>
  <c r="I85" i="1"/>
  <c r="H85" i="1"/>
  <c r="I84" i="1"/>
  <c r="H84" i="1"/>
  <c r="G81" i="1"/>
  <c r="F81" i="1"/>
  <c r="E81" i="1"/>
  <c r="I81" i="1" s="1"/>
  <c r="J81" i="1" s="1"/>
  <c r="G80" i="1"/>
  <c r="F80" i="1"/>
  <c r="E80" i="1"/>
  <c r="H80" i="1" s="1"/>
  <c r="L80" i="1" s="1"/>
  <c r="G79" i="1"/>
  <c r="F79" i="1"/>
  <c r="E79" i="1"/>
  <c r="I79" i="1" s="1"/>
  <c r="J79" i="1" s="1"/>
  <c r="G78" i="1"/>
  <c r="F78" i="1"/>
  <c r="E78" i="1"/>
  <c r="I78" i="1" s="1"/>
  <c r="J78" i="1" s="1"/>
  <c r="G77" i="1"/>
  <c r="F77" i="1"/>
  <c r="E77" i="1"/>
  <c r="I77" i="1" s="1"/>
  <c r="J77" i="1" s="1"/>
  <c r="G76" i="1"/>
  <c r="F76" i="1"/>
  <c r="E76" i="1"/>
  <c r="H76" i="1" s="1"/>
  <c r="L76" i="1" s="1"/>
  <c r="G75" i="1"/>
  <c r="F75" i="1"/>
  <c r="E75" i="1"/>
  <c r="I75" i="1" s="1"/>
  <c r="J75" i="1" s="1"/>
  <c r="G74" i="1"/>
  <c r="F74" i="1"/>
  <c r="E74" i="1"/>
  <c r="H74" i="1" s="1"/>
  <c r="L74" i="1" s="1"/>
  <c r="G73" i="1"/>
  <c r="F73" i="1"/>
  <c r="E73" i="1"/>
  <c r="G72" i="1"/>
  <c r="F72" i="1"/>
  <c r="E72" i="1"/>
  <c r="B72" i="1"/>
  <c r="B73" i="1" s="1"/>
  <c r="B74" i="1" s="1"/>
  <c r="B75" i="1" s="1"/>
  <c r="B76" i="1" s="1"/>
  <c r="B77" i="1" s="1"/>
  <c r="B78" i="1" s="1"/>
  <c r="B79" i="1" s="1"/>
  <c r="B80" i="1" s="1"/>
  <c r="B81" i="1" s="1"/>
  <c r="C57" i="1"/>
  <c r="D57" i="1" s="1"/>
  <c r="I56" i="1" s="1"/>
  <c r="N56" i="1"/>
  <c r="M56" i="1"/>
  <c r="H56" i="1"/>
  <c r="F56" i="1"/>
  <c r="I51" i="1"/>
  <c r="H51" i="1"/>
  <c r="I50" i="1"/>
  <c r="H50" i="1"/>
  <c r="G47" i="1"/>
  <c r="F47" i="1"/>
  <c r="E47" i="1"/>
  <c r="I47" i="1" s="1"/>
  <c r="J47" i="1" s="1"/>
  <c r="G46" i="1"/>
  <c r="F46" i="1"/>
  <c r="E46" i="1"/>
  <c r="H46" i="1" s="1"/>
  <c r="L46" i="1" s="1"/>
  <c r="G45" i="1"/>
  <c r="F45" i="1"/>
  <c r="E45" i="1"/>
  <c r="G44" i="1"/>
  <c r="F44" i="1"/>
  <c r="E44" i="1"/>
  <c r="I44" i="1" s="1"/>
  <c r="J44" i="1" s="1"/>
  <c r="G43" i="1"/>
  <c r="F43" i="1"/>
  <c r="E43" i="1"/>
  <c r="I43" i="1" s="1"/>
  <c r="J43" i="1" s="1"/>
  <c r="G42" i="1"/>
  <c r="F42" i="1"/>
  <c r="E42" i="1"/>
  <c r="H42" i="1" s="1"/>
  <c r="L42" i="1" s="1"/>
  <c r="G41" i="1"/>
  <c r="F41" i="1"/>
  <c r="E41" i="1"/>
  <c r="H41" i="1" s="1"/>
  <c r="L41" i="1" s="1"/>
  <c r="G40" i="1"/>
  <c r="F40" i="1"/>
  <c r="E40" i="1"/>
  <c r="G39" i="1"/>
  <c r="F39" i="1"/>
  <c r="E39" i="1"/>
  <c r="G38" i="1"/>
  <c r="F38" i="1"/>
  <c r="E38" i="1"/>
  <c r="B38" i="1"/>
  <c r="B39" i="1" s="1"/>
  <c r="B40" i="1" s="1"/>
  <c r="B41" i="1" s="1"/>
  <c r="B42" i="1" s="1"/>
  <c r="B43" i="1" s="1"/>
  <c r="B44" i="1" s="1"/>
  <c r="B45" i="1" s="1"/>
  <c r="B46" i="1" s="1"/>
  <c r="B47" i="1" s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4" i="1"/>
  <c r="G4" i="1"/>
  <c r="H72" i="1" l="1"/>
  <c r="L72" i="1" s="1"/>
  <c r="H75" i="1"/>
  <c r="L75" i="1" s="1"/>
  <c r="I72" i="1"/>
  <c r="J72" i="1" s="1"/>
  <c r="K72" i="1" s="1"/>
  <c r="I74" i="1"/>
  <c r="J74" i="1" s="1"/>
  <c r="H79" i="1"/>
  <c r="L79" i="1" s="1"/>
  <c r="H73" i="1"/>
  <c r="L73" i="1" s="1"/>
  <c r="I73" i="1"/>
  <c r="J73" i="1" s="1"/>
  <c r="I76" i="1"/>
  <c r="J76" i="1" s="1"/>
  <c r="I80" i="1"/>
  <c r="J80" i="1" s="1"/>
  <c r="M72" i="1"/>
  <c r="N72" i="1" s="1"/>
  <c r="H81" i="1"/>
  <c r="L81" i="1" s="1"/>
  <c r="H78" i="1"/>
  <c r="L78" i="1" s="1"/>
  <c r="H77" i="1"/>
  <c r="L77" i="1" s="1"/>
  <c r="I41" i="1"/>
  <c r="J41" i="1" s="1"/>
  <c r="H40" i="1"/>
  <c r="L40" i="1" s="1"/>
  <c r="I39" i="1"/>
  <c r="J39" i="1" s="1"/>
  <c r="H38" i="1"/>
  <c r="L38" i="1" s="1"/>
  <c r="I38" i="1"/>
  <c r="J38" i="1" s="1"/>
  <c r="K38" i="1" s="1"/>
  <c r="M38" i="1" s="1"/>
  <c r="N38" i="1" s="1"/>
  <c r="I45" i="1"/>
  <c r="J45" i="1" s="1"/>
  <c r="H47" i="1"/>
  <c r="L47" i="1" s="1"/>
  <c r="I40" i="1"/>
  <c r="J40" i="1" s="1"/>
  <c r="H39" i="1"/>
  <c r="L39" i="1" s="1"/>
  <c r="I42" i="1"/>
  <c r="J42" i="1" s="1"/>
  <c r="I46" i="1"/>
  <c r="J46" i="1" s="1"/>
  <c r="H45" i="1"/>
  <c r="L45" i="1" s="1"/>
  <c r="H44" i="1"/>
  <c r="L44" i="1" s="1"/>
  <c r="H43" i="1"/>
  <c r="L43" i="1" s="1"/>
  <c r="F20" i="2"/>
  <c r="F19" i="2"/>
  <c r="F18" i="2"/>
  <c r="F17" i="2"/>
  <c r="F16" i="2"/>
  <c r="F22" i="2" s="1"/>
  <c r="F10" i="2"/>
  <c r="F9" i="2"/>
  <c r="F8" i="2"/>
  <c r="F7" i="2"/>
  <c r="F12" i="2" s="1"/>
  <c r="K73" i="1" l="1"/>
  <c r="M73" i="1" s="1"/>
  <c r="N73" i="1" s="1"/>
  <c r="K74" i="1"/>
  <c r="K39" i="1"/>
  <c r="M39" i="1" s="1"/>
  <c r="N39" i="1" s="1"/>
  <c r="F23" i="2"/>
  <c r="H22" i="2"/>
  <c r="J22" i="2" s="1"/>
  <c r="F13" i="2"/>
  <c r="H12" i="2"/>
  <c r="J12" i="2" s="1"/>
  <c r="M74" i="1" l="1"/>
  <c r="N74" i="1" s="1"/>
  <c r="K75" i="1"/>
  <c r="K40" i="1"/>
  <c r="F22" i="1"/>
  <c r="M22" i="1"/>
  <c r="N22" i="1"/>
  <c r="M75" i="1" l="1"/>
  <c r="N75" i="1" s="1"/>
  <c r="K76" i="1"/>
  <c r="M40" i="1"/>
  <c r="N40" i="1" s="1"/>
  <c r="K41" i="1"/>
  <c r="C23" i="1"/>
  <c r="H22" i="1" s="1"/>
  <c r="M76" i="1" l="1"/>
  <c r="N76" i="1" s="1"/>
  <c r="K77" i="1"/>
  <c r="M41" i="1"/>
  <c r="N41" i="1" s="1"/>
  <c r="K42" i="1"/>
  <c r="D23" i="1"/>
  <c r="E9" i="1"/>
  <c r="I9" i="1" s="1"/>
  <c r="E10" i="1"/>
  <c r="I10" i="1" s="1"/>
  <c r="E11" i="1"/>
  <c r="E12" i="1"/>
  <c r="E13" i="1"/>
  <c r="E5" i="1"/>
  <c r="E6" i="1"/>
  <c r="I6" i="1" s="1"/>
  <c r="E7" i="1"/>
  <c r="I7" i="1" s="1"/>
  <c r="E8" i="1"/>
  <c r="I8" i="1" s="1"/>
  <c r="E4" i="1"/>
  <c r="H4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M77" i="1" l="1"/>
  <c r="N77" i="1" s="1"/>
  <c r="K78" i="1"/>
  <c r="M42" i="1"/>
  <c r="N42" i="1" s="1"/>
  <c r="K43" i="1"/>
  <c r="L4" i="1"/>
  <c r="I4" i="1"/>
  <c r="J4" i="1" s="1"/>
  <c r="K4" i="1" s="1"/>
  <c r="H7" i="1"/>
  <c r="L7" i="1" s="1"/>
  <c r="J7" i="1"/>
  <c r="H6" i="1"/>
  <c r="L6" i="1" s="1"/>
  <c r="J6" i="1"/>
  <c r="H8" i="1"/>
  <c r="L8" i="1" s="1"/>
  <c r="J8" i="1"/>
  <c r="H16" i="1"/>
  <c r="I16" i="1"/>
  <c r="H5" i="1"/>
  <c r="L5" i="1" s="1"/>
  <c r="I5" i="1"/>
  <c r="J5" i="1" s="1"/>
  <c r="H13" i="1"/>
  <c r="L13" i="1" s="1"/>
  <c r="I13" i="1"/>
  <c r="J13" i="1" s="1"/>
  <c r="H17" i="1"/>
  <c r="I17" i="1"/>
  <c r="H12" i="1"/>
  <c r="L12" i="1" s="1"/>
  <c r="I12" i="1"/>
  <c r="J12" i="1" s="1"/>
  <c r="H11" i="1"/>
  <c r="L11" i="1" s="1"/>
  <c r="I11" i="1"/>
  <c r="J11" i="1" s="1"/>
  <c r="H10" i="1"/>
  <c r="L10" i="1" s="1"/>
  <c r="J10" i="1"/>
  <c r="H9" i="1"/>
  <c r="L9" i="1" s="1"/>
  <c r="J9" i="1"/>
  <c r="K79" i="1" l="1"/>
  <c r="M78" i="1"/>
  <c r="N78" i="1" s="1"/>
  <c r="K44" i="1"/>
  <c r="M43" i="1"/>
  <c r="N43" i="1" s="1"/>
  <c r="M4" i="1"/>
  <c r="N4" i="1" s="1"/>
  <c r="M79" i="1" l="1"/>
  <c r="N79" i="1" s="1"/>
  <c r="K80" i="1"/>
  <c r="M44" i="1"/>
  <c r="N44" i="1" s="1"/>
  <c r="K45" i="1"/>
  <c r="K5" i="1"/>
  <c r="K6" i="1" s="1"/>
  <c r="M80" i="1" l="1"/>
  <c r="N80" i="1" s="1"/>
  <c r="K81" i="1"/>
  <c r="M81" i="1" s="1"/>
  <c r="N81" i="1" s="1"/>
  <c r="K46" i="1"/>
  <c r="M45" i="1"/>
  <c r="N45" i="1" s="1"/>
  <c r="M6" i="1"/>
  <c r="N6" i="1" s="1"/>
  <c r="K7" i="1"/>
  <c r="M5" i="1"/>
  <c r="N5" i="1" s="1"/>
  <c r="M46" i="1" l="1"/>
  <c r="N46" i="1" s="1"/>
  <c r="K47" i="1"/>
  <c r="M47" i="1" s="1"/>
  <c r="N47" i="1" s="1"/>
  <c r="M7" i="1"/>
  <c r="N7" i="1" s="1"/>
  <c r="K8" i="1"/>
  <c r="M8" i="1" l="1"/>
  <c r="N8" i="1" s="1"/>
  <c r="K9" i="1"/>
  <c r="M9" i="1" l="1"/>
  <c r="N9" i="1" s="1"/>
  <c r="K10" i="1"/>
  <c r="M10" i="1" l="1"/>
  <c r="N10" i="1" s="1"/>
  <c r="K11" i="1"/>
  <c r="M11" i="1" l="1"/>
  <c r="N11" i="1" s="1"/>
  <c r="K12" i="1"/>
  <c r="M12" i="1" l="1"/>
  <c r="N12" i="1" s="1"/>
  <c r="K13" i="1"/>
  <c r="M13" i="1" l="1"/>
  <c r="N13" i="1" s="1"/>
</calcChain>
</file>

<file path=xl/sharedStrings.xml><?xml version="1.0" encoding="utf-8"?>
<sst xmlns="http://schemas.openxmlformats.org/spreadsheetml/2006/main" count="233" uniqueCount="65">
  <si>
    <t>K</t>
  </si>
  <si>
    <t>L</t>
  </si>
  <si>
    <t>(m)</t>
  </si>
  <si>
    <t>(médio)</t>
  </si>
  <si>
    <t>(%)</t>
  </si>
  <si>
    <t>(MN/m²)</t>
  </si>
  <si>
    <t>(kN/m²)</t>
  </si>
  <si>
    <t>α</t>
  </si>
  <si>
    <t>ΔL</t>
  </si>
  <si>
    <t>Franki</t>
  </si>
  <si>
    <t>(kN)</t>
  </si>
  <si>
    <t>U: perímetro da seção transversal do fuste (m)</t>
  </si>
  <si>
    <t>L: comprimento da estaca (m)</t>
  </si>
  <si>
    <t>(inicial)</t>
  </si>
  <si>
    <t>(final)</t>
  </si>
  <si>
    <t>Tipo de estacas</t>
  </si>
  <si>
    <t>Pré-moldadas</t>
  </si>
  <si>
    <t>Escavadas</t>
  </si>
  <si>
    <r>
      <t>2F</t>
    </r>
    <r>
      <rPr>
        <vertAlign val="subscript"/>
        <sz val="11"/>
        <color theme="1"/>
        <rFont val="Calibri"/>
        <family val="2"/>
        <scheme val="minor"/>
      </rPr>
      <t>1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</si>
  <si>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</si>
  <si>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</si>
  <si>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SPT</t>
    </r>
  </si>
  <si>
    <r>
      <t>U.ΔL.R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/F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</si>
  <si>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P = P</t>
    </r>
    <r>
      <rPr>
        <b/>
        <vertAlign val="sub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>/2</t>
    </r>
  </si>
  <si>
    <t>Tipo de terreno</t>
  </si>
  <si>
    <t>Areia</t>
  </si>
  <si>
    <t>Areia siltosa</t>
  </si>
  <si>
    <t>Areia silto-argilosa</t>
  </si>
  <si>
    <t>Areia argilosa</t>
  </si>
  <si>
    <t>Areia argilo-siltosa</t>
  </si>
  <si>
    <t>Silte</t>
  </si>
  <si>
    <t>Silte arenoso</t>
  </si>
  <si>
    <t>Silte areno-argiloso</t>
  </si>
  <si>
    <t>Silte argiloso</t>
  </si>
  <si>
    <t>Silte argilo-arenoso</t>
  </si>
  <si>
    <t>Argila</t>
  </si>
  <si>
    <t>Argila arenosa</t>
  </si>
  <si>
    <t>Argila areno-siltosa</t>
  </si>
  <si>
    <t>Argila siltosa</t>
  </si>
  <si>
    <t>Argila silto-arenosa</t>
  </si>
  <si>
    <t xml:space="preserve"> (MN/m²)</t>
  </si>
  <si>
    <r>
      <t>COEFICIENTES F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e F</t>
    </r>
    <r>
      <rPr>
        <b/>
        <vertAlign val="subscript"/>
        <sz val="11"/>
        <color theme="1"/>
        <rFont val="Calibri"/>
        <family val="2"/>
        <scheme val="minor"/>
      </rPr>
      <t>2</t>
    </r>
  </si>
  <si>
    <t>1+D/80</t>
  </si>
  <si>
    <r>
      <t>R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= KN</t>
    </r>
  </si>
  <si>
    <r>
      <t>R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 xml:space="preserve"> = αkN</t>
    </r>
  </si>
  <si>
    <t xml:space="preserve">CARACTERIZAÇÃO DAS ESTACAS </t>
  </si>
  <si>
    <t xml:space="preserve">Tipo </t>
  </si>
  <si>
    <t>AP</t>
  </si>
  <si>
    <t>U</t>
  </si>
  <si>
    <t>Seção transversal</t>
  </si>
  <si>
    <t>quadrada</t>
  </si>
  <si>
    <t>(m²)</t>
  </si>
  <si>
    <t>(mm)</t>
  </si>
  <si>
    <r>
      <t>P</t>
    </r>
    <r>
      <rPr>
        <b/>
        <vertAlign val="subscript"/>
        <sz val="11"/>
        <color theme="1"/>
        <rFont val="Calibri"/>
        <family val="2"/>
      </rPr>
      <t>L</t>
    </r>
    <r>
      <rPr>
        <b/>
        <sz val="11"/>
        <color theme="1"/>
        <rFont val="Calibri"/>
        <family val="2"/>
      </rPr>
      <t>=ΣU.ΔL.R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/F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</si>
  <si>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P</t>
    </r>
    <r>
      <rPr>
        <b/>
        <vertAlign val="subscript"/>
        <sz val="11"/>
        <color theme="1"/>
        <rFont val="Calibri"/>
        <family val="2"/>
      </rPr>
      <t>P</t>
    </r>
    <r>
      <rPr>
        <b/>
        <sz val="11"/>
        <color theme="1"/>
        <rFont val="Calibri"/>
        <family val="2"/>
      </rPr>
      <t>= R</t>
    </r>
    <r>
      <rPr>
        <b/>
        <vertAlign val="subscript"/>
        <sz val="11"/>
        <color theme="1"/>
        <rFont val="Calibri"/>
        <family val="2"/>
      </rPr>
      <t>P</t>
    </r>
    <r>
      <rPr>
        <b/>
        <sz val="11"/>
        <color theme="1"/>
        <rFont val="Calibri"/>
        <family val="2"/>
      </rPr>
      <t>.A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/F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</si>
  <si>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 xml:space="preserve"> = P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+ P</t>
    </r>
    <r>
      <rPr>
        <b/>
        <vertAlign val="subscript"/>
        <sz val="11"/>
        <color theme="1"/>
        <rFont val="Calibri"/>
        <family val="2"/>
        <scheme val="minor"/>
      </rPr>
      <t>P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</si>
  <si>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: área da seção transversal da ponta da estaca (m²)</t>
    </r>
  </si>
  <si>
    <r>
      <t>F</t>
    </r>
    <r>
      <rPr>
        <b/>
        <vertAlign val="subscript"/>
        <sz val="12"/>
        <color theme="1"/>
        <rFont val="Calibri"/>
        <family val="2"/>
        <scheme val="minor"/>
      </rPr>
      <t xml:space="preserve">1 </t>
    </r>
    <r>
      <rPr>
        <b/>
        <sz val="12"/>
        <color theme="1"/>
        <rFont val="Calibri"/>
        <family val="2"/>
        <scheme val="minor"/>
      </rPr>
      <t xml:space="preserve"> 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</si>
  <si>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 xml:space="preserve">2 </t>
    </r>
  </si>
  <si>
    <t>Lado</t>
  </si>
  <si>
    <t>REATOR AMAZONAS</t>
  </si>
  <si>
    <t>FILTRO AMAZONAS</t>
  </si>
  <si>
    <t>CÁLCULO DA CAPACIDADE DE CARGA DE ESTACAS - SONDAGEM - SPT 01 - ETE BAIXA VERDE</t>
  </si>
  <si>
    <t>CÁLCULO DA CAPACIDADE DE CARGA DE ESTACAS - SONDAGEM - SPT 02 - ETE BAIXA VERDE</t>
  </si>
  <si>
    <t>CÁLCULO DA CAPACIDADE DE CARGA DE ESTACAS - SONDAGEM - SPT 03 - ETE BAIXA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</si>
</sst>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00"/>
    <numFmt numFmtId="165" formatCode="0.0"/>
    <numFmt numFmtId="166" formatCode="_-* #,##0.0_-;\-* #,##0.0_-;_-* &quot;-&quot;??_-;_-@_-"/>
    <numFmt numFmtId="167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 style="thin">
        <color auto="1"/>
      </right>
      <top style="dashed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167" fontId="0" fillId="0" borderId="10" xfId="1" applyNumberFormat="1" applyFont="1" applyFill="1" applyBorder="1" applyAlignment="1">
      <alignment horizontal="center" vertical="center"/>
    </xf>
    <xf numFmtId="166" fontId="0" fillId="0" borderId="10" xfId="1" applyNumberFormat="1" applyFon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vertical="center"/>
    </xf>
    <xf numFmtId="165" fontId="0" fillId="0" borderId="11" xfId="0" applyNumberFormat="1" applyFill="1" applyBorder="1" applyAlignment="1">
      <alignment vertical="center"/>
    </xf>
    <xf numFmtId="2" fontId="0" fillId="0" borderId="12" xfId="0" applyNumberForma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167" fontId="0" fillId="0" borderId="13" xfId="1" applyNumberFormat="1" applyFont="1" applyFill="1" applyBorder="1" applyAlignment="1">
      <alignment horizontal="center" vertical="center"/>
    </xf>
    <xf numFmtId="166" fontId="0" fillId="0" borderId="13" xfId="1" applyNumberFormat="1" applyFont="1" applyFill="1" applyBorder="1" applyAlignment="1">
      <alignment horizontal="center" vertical="center"/>
    </xf>
    <xf numFmtId="165" fontId="0" fillId="0" borderId="13" xfId="0" applyNumberFormat="1" applyFill="1" applyBorder="1" applyAlignment="1">
      <alignment vertical="center"/>
    </xf>
    <xf numFmtId="165" fontId="0" fillId="0" borderId="19" xfId="0" applyNumberForma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0" fontId="0" fillId="0" borderId="5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/>
    </xf>
    <xf numFmtId="167" fontId="1" fillId="0" borderId="10" xfId="1" applyNumberFormat="1" applyFont="1" applyFill="1" applyBorder="1" applyAlignment="1">
      <alignment horizontal="center" vertical="center"/>
    </xf>
    <xf numFmtId="166" fontId="1" fillId="0" borderId="10" xfId="1" applyNumberFormat="1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vertical="center"/>
    </xf>
    <xf numFmtId="2" fontId="0" fillId="0" borderId="10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65" fontId="0" fillId="0" borderId="7" xfId="0" applyNumberFormat="1" applyFill="1" applyBorder="1" applyAlignment="1">
      <alignment horizontal="center" vertical="center"/>
    </xf>
    <xf numFmtId="167" fontId="0" fillId="0" borderId="7" xfId="1" applyNumberFormat="1" applyFont="1" applyFill="1" applyBorder="1" applyAlignment="1">
      <alignment horizontal="center" vertical="center"/>
    </xf>
    <xf numFmtId="166" fontId="0" fillId="0" borderId="7" xfId="1" applyNumberFormat="1" applyFont="1" applyFill="1" applyBorder="1" applyAlignment="1">
      <alignment horizontal="center" vertical="center"/>
    </xf>
    <xf numFmtId="165" fontId="0" fillId="0" borderId="7" xfId="0" applyNumberFormat="1" applyFill="1" applyBorder="1" applyAlignment="1">
      <alignment vertical="center"/>
    </xf>
    <xf numFmtId="165" fontId="0" fillId="0" borderId="8" xfId="0" applyNumberFormat="1" applyFill="1" applyBorder="1" applyAlignment="1">
      <alignment vertical="center"/>
    </xf>
    <xf numFmtId="2" fontId="0" fillId="0" borderId="9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2" borderId="0" xfId="0" applyFill="1"/>
    <xf numFmtId="165" fontId="0" fillId="2" borderId="10" xfId="0" applyNumberFormat="1" applyFill="1" applyBorder="1" applyAlignment="1">
      <alignment vertical="center"/>
    </xf>
    <xf numFmtId="165" fontId="0" fillId="2" borderId="11" xfId="0" applyNumberFormat="1" applyFill="1" applyBorder="1" applyAlignment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2" fontId="0" fillId="2" borderId="9" xfId="0" applyNumberFormat="1" applyFont="1" applyFill="1" applyBorder="1" applyAlignment="1">
      <alignment horizontal="center" vertical="center"/>
    </xf>
    <xf numFmtId="2" fontId="0" fillId="2" borderId="10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167" fontId="1" fillId="2" borderId="10" xfId="1" applyNumberFormat="1" applyFont="1" applyFill="1" applyBorder="1" applyAlignment="1">
      <alignment horizontal="center" vertical="center"/>
    </xf>
    <xf numFmtId="166" fontId="1" fillId="2" borderId="10" xfId="1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vertical="center"/>
    </xf>
    <xf numFmtId="2" fontId="0" fillId="2" borderId="9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1" fontId="0" fillId="2" borderId="10" xfId="0" applyNumberForma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167" fontId="0" fillId="2" borderId="10" xfId="1" applyNumberFormat="1" applyFont="1" applyFill="1" applyBorder="1" applyAlignment="1">
      <alignment horizontal="center" vertical="center"/>
    </xf>
    <xf numFmtId="166" fontId="0" fillId="2" borderId="10" xfId="1" applyNumberFormat="1" applyFon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46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5" fontId="0" fillId="0" borderId="55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14" xfId="0" applyBorder="1" applyAlignment="1">
      <alignment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view="pageBreakPreview" zoomScaleNormal="115" zoomScaleSheetLayoutView="100" workbookViewId="0">
      <selection activeCell="I26" sqref="I26"/>
    </sheetView>
  </sheetViews>
  <sheetFormatPr defaultRowHeight="14.4" x14ac:dyDescent="0.3"/>
  <cols>
    <col min="1" max="9" width="8.6640625" customWidth="1"/>
    <col min="10" max="10" width="9.6640625" customWidth="1"/>
    <col min="11" max="11" width="13.6640625" customWidth="1"/>
    <col min="12" max="12" width="11.6640625" customWidth="1"/>
    <col min="13" max="13" width="9.6640625" customWidth="1"/>
    <col min="14" max="14" width="8.6640625" customWidth="1"/>
  </cols>
  <sheetData>
    <row r="1" spans="1:14" ht="14.1" customHeight="1" thickBot="1" x14ac:dyDescent="0.35">
      <c r="A1" s="142" t="s">
        <v>62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/>
    </row>
    <row r="2" spans="1:14" ht="15" customHeight="1" x14ac:dyDescent="0.3">
      <c r="A2" s="2" t="s">
        <v>8</v>
      </c>
      <c r="B2" s="3" t="s">
        <v>1</v>
      </c>
      <c r="C2" s="145" t="s">
        <v>21</v>
      </c>
      <c r="D2" s="146"/>
      <c r="E2" s="147"/>
      <c r="F2" s="4" t="s">
        <v>0</v>
      </c>
      <c r="G2" s="5" t="s">
        <v>7</v>
      </c>
      <c r="H2" s="5" t="s">
        <v>43</v>
      </c>
      <c r="I2" s="5" t="s">
        <v>44</v>
      </c>
      <c r="J2" s="5" t="s">
        <v>22</v>
      </c>
      <c r="K2" s="5" t="s">
        <v>53</v>
      </c>
      <c r="L2" s="5" t="s">
        <v>54</v>
      </c>
      <c r="M2" s="5" t="s">
        <v>55</v>
      </c>
      <c r="N2" s="6" t="s">
        <v>23</v>
      </c>
    </row>
    <row r="3" spans="1:14" ht="15" customHeight="1" thickBot="1" x14ac:dyDescent="0.35">
      <c r="A3" s="7" t="s">
        <v>2</v>
      </c>
      <c r="B3" s="8" t="s">
        <v>2</v>
      </c>
      <c r="C3" s="8" t="s">
        <v>13</v>
      </c>
      <c r="D3" s="8" t="s">
        <v>14</v>
      </c>
      <c r="E3" s="9" t="s">
        <v>3</v>
      </c>
      <c r="F3" s="9" t="s">
        <v>5</v>
      </c>
      <c r="G3" s="10" t="s">
        <v>4</v>
      </c>
      <c r="H3" s="126" t="s">
        <v>6</v>
      </c>
      <c r="I3" s="127"/>
      <c r="J3" s="126" t="s">
        <v>10</v>
      </c>
      <c r="K3" s="127"/>
      <c r="L3" s="127"/>
      <c r="M3" s="127"/>
      <c r="N3" s="128"/>
    </row>
    <row r="4" spans="1:14" ht="14.1" customHeight="1" x14ac:dyDescent="0.3">
      <c r="A4" s="62">
        <v>1</v>
      </c>
      <c r="B4" s="63">
        <f>A4</f>
        <v>1</v>
      </c>
      <c r="C4" s="64">
        <v>5</v>
      </c>
      <c r="D4" s="64">
        <v>6</v>
      </c>
      <c r="E4" s="64">
        <f>INT((C4+D4)/2)</f>
        <v>5</v>
      </c>
      <c r="F4" s="63">
        <f>M$29</f>
        <v>0.35</v>
      </c>
      <c r="G4" s="65">
        <f>N$29</f>
        <v>2.4</v>
      </c>
      <c r="H4" s="66">
        <f>F4*E4*1000</f>
        <v>1750</v>
      </c>
      <c r="I4" s="67">
        <f>G4*F4*E4*10</f>
        <v>42</v>
      </c>
      <c r="J4" s="68">
        <f t="shared" ref="J4:J13" si="0">N$22*I4*A4/I$22</f>
        <v>10.610526315789473</v>
      </c>
      <c r="K4" s="68">
        <f>J4</f>
        <v>10.610526315789473</v>
      </c>
      <c r="L4" s="68">
        <f t="shared" ref="L4:L13" si="1">H4*M$22/H$22</f>
        <v>33.157894736842103</v>
      </c>
      <c r="M4" s="68">
        <f>K4+L4</f>
        <v>43.768421052631574</v>
      </c>
      <c r="N4" s="69">
        <f>M4/2</f>
        <v>21.884210526315787</v>
      </c>
    </row>
    <row r="5" spans="1:14" ht="14.1" customHeight="1" x14ac:dyDescent="0.3">
      <c r="A5" s="13">
        <v>1</v>
      </c>
      <c r="B5" s="12">
        <f>A5+B4</f>
        <v>2</v>
      </c>
      <c r="C5" s="11">
        <v>7</v>
      </c>
      <c r="D5" s="11">
        <v>7</v>
      </c>
      <c r="E5" s="11">
        <f t="shared" ref="E5:E13" si="2">INT((C5+D5)/2)</f>
        <v>7</v>
      </c>
      <c r="F5" s="12">
        <f t="shared" ref="F5:F13" si="3">M$29</f>
        <v>0.35</v>
      </c>
      <c r="G5" s="14">
        <f t="shared" ref="G5:G13" si="4">N$29</f>
        <v>2.4</v>
      </c>
      <c r="H5" s="15">
        <f t="shared" ref="H5:H16" si="5">F5*E5*1000</f>
        <v>2449.9999999999995</v>
      </c>
      <c r="I5" s="16">
        <f t="shared" ref="I5:I17" si="6">G5*F5*E5*10</f>
        <v>58.8</v>
      </c>
      <c r="J5" s="17">
        <f t="shared" si="0"/>
        <v>14.854736842105261</v>
      </c>
      <c r="K5" s="17">
        <f>J5+K4</f>
        <v>25.465263157894732</v>
      </c>
      <c r="L5" s="17">
        <f t="shared" si="1"/>
        <v>46.421052631578938</v>
      </c>
      <c r="M5" s="17">
        <f t="shared" ref="M5" si="7">K5+L5</f>
        <v>71.88631578947367</v>
      </c>
      <c r="N5" s="18">
        <f t="shared" ref="N5" si="8">M5/2</f>
        <v>35.943157894736835</v>
      </c>
    </row>
    <row r="6" spans="1:14" ht="14.1" customHeight="1" x14ac:dyDescent="0.3">
      <c r="A6" s="13">
        <v>1</v>
      </c>
      <c r="B6" s="12">
        <f t="shared" ref="B6:B13" si="9">A6+B5</f>
        <v>3</v>
      </c>
      <c r="C6" s="11">
        <v>9</v>
      </c>
      <c r="D6" s="11">
        <v>10</v>
      </c>
      <c r="E6" s="11">
        <f t="shared" si="2"/>
        <v>9</v>
      </c>
      <c r="F6" s="12">
        <f t="shared" si="3"/>
        <v>0.35</v>
      </c>
      <c r="G6" s="14">
        <f t="shared" si="4"/>
        <v>2.4</v>
      </c>
      <c r="H6" s="15">
        <f t="shared" si="5"/>
        <v>3150</v>
      </c>
      <c r="I6" s="16">
        <f t="shared" si="6"/>
        <v>75.599999999999994</v>
      </c>
      <c r="J6" s="17">
        <f t="shared" si="0"/>
        <v>19.098947368421051</v>
      </c>
      <c r="K6" s="17">
        <f t="shared" ref="K6:K13" si="10">J6+K5</f>
        <v>44.564210526315783</v>
      </c>
      <c r="L6" s="17">
        <f t="shared" si="1"/>
        <v>59.684210526315788</v>
      </c>
      <c r="M6" s="17">
        <f t="shared" ref="M6:M13" si="11">K6+L6</f>
        <v>104.24842105263157</v>
      </c>
      <c r="N6" s="18">
        <f t="shared" ref="N6:N13" si="12">M6/2</f>
        <v>52.124210526315785</v>
      </c>
    </row>
    <row r="7" spans="1:14" ht="14.1" customHeight="1" x14ac:dyDescent="0.3">
      <c r="A7" s="13">
        <v>1</v>
      </c>
      <c r="B7" s="12">
        <f t="shared" si="9"/>
        <v>4</v>
      </c>
      <c r="C7" s="11">
        <v>13</v>
      </c>
      <c r="D7" s="11">
        <v>13</v>
      </c>
      <c r="E7" s="11">
        <f t="shared" si="2"/>
        <v>13</v>
      </c>
      <c r="F7" s="12">
        <f t="shared" si="3"/>
        <v>0.35</v>
      </c>
      <c r="G7" s="14">
        <f t="shared" si="4"/>
        <v>2.4</v>
      </c>
      <c r="H7" s="15">
        <f>F7*E7*1000</f>
        <v>4550</v>
      </c>
      <c r="I7" s="16">
        <f t="shared" si="6"/>
        <v>109.2</v>
      </c>
      <c r="J7" s="17">
        <f t="shared" si="0"/>
        <v>27.587368421052631</v>
      </c>
      <c r="K7" s="17">
        <f t="shared" si="10"/>
        <v>72.151578947368421</v>
      </c>
      <c r="L7" s="17">
        <f t="shared" si="1"/>
        <v>86.21052631578948</v>
      </c>
      <c r="M7" s="17">
        <f t="shared" si="11"/>
        <v>158.3621052631579</v>
      </c>
      <c r="N7" s="18">
        <f t="shared" si="12"/>
        <v>79.18105263157895</v>
      </c>
    </row>
    <row r="8" spans="1:14" ht="14.1" customHeight="1" x14ac:dyDescent="0.3">
      <c r="A8" s="13">
        <v>1</v>
      </c>
      <c r="B8" s="12">
        <f t="shared" si="9"/>
        <v>5</v>
      </c>
      <c r="C8" s="11">
        <v>12</v>
      </c>
      <c r="D8" s="11">
        <v>13</v>
      </c>
      <c r="E8" s="11">
        <f t="shared" si="2"/>
        <v>12</v>
      </c>
      <c r="F8" s="12">
        <f t="shared" si="3"/>
        <v>0.35</v>
      </c>
      <c r="G8" s="14">
        <f t="shared" si="4"/>
        <v>2.4</v>
      </c>
      <c r="H8" s="15">
        <f t="shared" si="5"/>
        <v>4199.9999999999991</v>
      </c>
      <c r="I8" s="16">
        <f t="shared" si="6"/>
        <v>100.8</v>
      </c>
      <c r="J8" s="17">
        <f t="shared" si="0"/>
        <v>25.465263157894736</v>
      </c>
      <c r="K8" s="17">
        <f t="shared" si="10"/>
        <v>97.61684210526316</v>
      </c>
      <c r="L8" s="17">
        <f t="shared" si="1"/>
        <v>79.578947368421026</v>
      </c>
      <c r="M8" s="17">
        <f t="shared" si="11"/>
        <v>177.19578947368419</v>
      </c>
      <c r="N8" s="18">
        <f t="shared" si="12"/>
        <v>88.597894736842093</v>
      </c>
    </row>
    <row r="9" spans="1:14" ht="14.1" customHeight="1" x14ac:dyDescent="0.3">
      <c r="A9" s="13">
        <v>1</v>
      </c>
      <c r="B9" s="12">
        <f t="shared" si="9"/>
        <v>6</v>
      </c>
      <c r="C9" s="11">
        <v>15</v>
      </c>
      <c r="D9" s="11">
        <v>18</v>
      </c>
      <c r="E9" s="11">
        <f t="shared" si="2"/>
        <v>16</v>
      </c>
      <c r="F9" s="12">
        <f t="shared" si="3"/>
        <v>0.35</v>
      </c>
      <c r="G9" s="14">
        <f t="shared" si="4"/>
        <v>2.4</v>
      </c>
      <c r="H9" s="15">
        <f t="shared" si="5"/>
        <v>5600</v>
      </c>
      <c r="I9" s="16">
        <f t="shared" si="6"/>
        <v>134.4</v>
      </c>
      <c r="J9" s="17">
        <f t="shared" si="0"/>
        <v>33.953684210526319</v>
      </c>
      <c r="K9" s="17">
        <f t="shared" si="10"/>
        <v>131.57052631578949</v>
      </c>
      <c r="L9" s="17">
        <f t="shared" si="1"/>
        <v>106.10526315789474</v>
      </c>
      <c r="M9" s="17">
        <f t="shared" si="11"/>
        <v>237.67578947368423</v>
      </c>
      <c r="N9" s="18">
        <f t="shared" si="12"/>
        <v>118.83789473684212</v>
      </c>
    </row>
    <row r="10" spans="1:14" ht="14.1" customHeight="1" x14ac:dyDescent="0.3">
      <c r="A10" s="70">
        <v>1</v>
      </c>
      <c r="B10" s="52">
        <f t="shared" si="9"/>
        <v>7</v>
      </c>
      <c r="C10" s="51">
        <v>20</v>
      </c>
      <c r="D10" s="51">
        <v>22</v>
      </c>
      <c r="E10" s="51">
        <f t="shared" si="2"/>
        <v>21</v>
      </c>
      <c r="F10" s="52">
        <f t="shared" si="3"/>
        <v>0.35</v>
      </c>
      <c r="G10" s="53">
        <f t="shared" si="4"/>
        <v>2.4</v>
      </c>
      <c r="H10" s="54">
        <f t="shared" si="5"/>
        <v>7350</v>
      </c>
      <c r="I10" s="55">
        <f t="shared" si="6"/>
        <v>176.4</v>
      </c>
      <c r="J10" s="56">
        <f t="shared" si="0"/>
        <v>44.56421052631579</v>
      </c>
      <c r="K10" s="17">
        <f t="shared" si="10"/>
        <v>176.13473684210527</v>
      </c>
      <c r="L10" s="17">
        <f t="shared" si="1"/>
        <v>139.26315789473685</v>
      </c>
      <c r="M10" s="17">
        <f t="shared" si="11"/>
        <v>315.39789473684209</v>
      </c>
      <c r="N10" s="18">
        <f t="shared" si="12"/>
        <v>157.69894736842105</v>
      </c>
    </row>
    <row r="11" spans="1:14" ht="14.1" customHeight="1" x14ac:dyDescent="0.3">
      <c r="A11" s="81">
        <v>1</v>
      </c>
      <c r="B11" s="82">
        <f t="shared" si="9"/>
        <v>8</v>
      </c>
      <c r="C11" s="83">
        <v>28</v>
      </c>
      <c r="D11" s="83">
        <v>32</v>
      </c>
      <c r="E11" s="83">
        <f t="shared" si="2"/>
        <v>30</v>
      </c>
      <c r="F11" s="82">
        <f t="shared" si="3"/>
        <v>0.35</v>
      </c>
      <c r="G11" s="84">
        <f t="shared" si="4"/>
        <v>2.4</v>
      </c>
      <c r="H11" s="85">
        <f t="shared" si="5"/>
        <v>10500</v>
      </c>
      <c r="I11" s="86">
        <f t="shared" si="6"/>
        <v>252</v>
      </c>
      <c r="J11" s="87">
        <f t="shared" si="0"/>
        <v>63.663157894736834</v>
      </c>
      <c r="K11" s="75">
        <f t="shared" si="10"/>
        <v>239.7978947368421</v>
      </c>
      <c r="L11" s="75">
        <f t="shared" si="1"/>
        <v>198.94736842105263</v>
      </c>
      <c r="M11" s="75">
        <f t="shared" si="11"/>
        <v>438.74526315789473</v>
      </c>
      <c r="N11" s="76">
        <f t="shared" si="12"/>
        <v>219.37263157894736</v>
      </c>
    </row>
    <row r="12" spans="1:14" ht="14.1" customHeight="1" x14ac:dyDescent="0.3">
      <c r="A12" s="70">
        <v>1</v>
      </c>
      <c r="B12" s="52">
        <f t="shared" si="9"/>
        <v>9</v>
      </c>
      <c r="C12" s="51">
        <v>37</v>
      </c>
      <c r="D12" s="51">
        <v>42</v>
      </c>
      <c r="E12" s="51">
        <f t="shared" si="2"/>
        <v>39</v>
      </c>
      <c r="F12" s="52">
        <f t="shared" si="3"/>
        <v>0.35</v>
      </c>
      <c r="G12" s="53">
        <f t="shared" si="4"/>
        <v>2.4</v>
      </c>
      <c r="H12" s="54">
        <f t="shared" si="5"/>
        <v>13649.999999999998</v>
      </c>
      <c r="I12" s="55">
        <f t="shared" si="6"/>
        <v>327.59999999999997</v>
      </c>
      <c r="J12" s="56">
        <f t="shared" si="0"/>
        <v>82.762105263157878</v>
      </c>
      <c r="K12" s="17">
        <f t="shared" si="10"/>
        <v>322.55999999999995</v>
      </c>
      <c r="L12" s="17">
        <f t="shared" si="1"/>
        <v>258.63157894736838</v>
      </c>
      <c r="M12" s="17">
        <f t="shared" si="11"/>
        <v>581.19157894736827</v>
      </c>
      <c r="N12" s="18">
        <f t="shared" si="12"/>
        <v>290.59578947368414</v>
      </c>
    </row>
    <row r="13" spans="1:14" ht="14.1" customHeight="1" x14ac:dyDescent="0.3">
      <c r="A13" s="13">
        <v>1</v>
      </c>
      <c r="B13" s="52">
        <f t="shared" si="9"/>
        <v>10</v>
      </c>
      <c r="C13" s="51">
        <v>48</v>
      </c>
      <c r="D13" s="51">
        <v>49</v>
      </c>
      <c r="E13" s="51">
        <f t="shared" si="2"/>
        <v>48</v>
      </c>
      <c r="F13" s="52">
        <f t="shared" si="3"/>
        <v>0.35</v>
      </c>
      <c r="G13" s="53">
        <f t="shared" si="4"/>
        <v>2.4</v>
      </c>
      <c r="H13" s="54">
        <f t="shared" si="5"/>
        <v>16799.999999999996</v>
      </c>
      <c r="I13" s="55">
        <f t="shared" si="6"/>
        <v>403.2</v>
      </c>
      <c r="J13" s="56">
        <f t="shared" si="0"/>
        <v>101.86105263157894</v>
      </c>
      <c r="K13" s="17">
        <f t="shared" si="10"/>
        <v>424.4210526315789</v>
      </c>
      <c r="L13" s="17">
        <f t="shared" si="1"/>
        <v>318.31578947368411</v>
      </c>
      <c r="M13" s="17">
        <f t="shared" si="11"/>
        <v>742.73684210526301</v>
      </c>
      <c r="N13" s="18">
        <f t="shared" si="12"/>
        <v>371.3684210526315</v>
      </c>
    </row>
    <row r="14" spans="1:14" ht="14.1" customHeight="1" x14ac:dyDescent="0.3">
      <c r="A14" s="13"/>
      <c r="B14" s="52"/>
      <c r="C14" s="51"/>
      <c r="D14" s="51"/>
      <c r="E14" s="51"/>
      <c r="F14" s="52"/>
      <c r="G14" s="53"/>
      <c r="H14" s="54"/>
      <c r="I14" s="55"/>
      <c r="J14" s="56"/>
      <c r="K14" s="17"/>
      <c r="L14" s="17"/>
      <c r="M14" s="17"/>
      <c r="N14" s="18"/>
    </row>
    <row r="15" spans="1:14" ht="14.1" customHeight="1" x14ac:dyDescent="0.3">
      <c r="A15" s="13"/>
      <c r="B15" s="52"/>
      <c r="C15" s="11"/>
      <c r="D15" s="11"/>
      <c r="E15" s="11"/>
      <c r="F15" s="12"/>
      <c r="G15" s="14"/>
      <c r="H15" s="15"/>
      <c r="I15" s="16"/>
      <c r="J15" s="17"/>
      <c r="K15" s="17"/>
      <c r="L15" s="17"/>
      <c r="M15" s="17"/>
      <c r="N15" s="18"/>
    </row>
    <row r="16" spans="1:14" ht="14.1" customHeight="1" x14ac:dyDescent="0.3">
      <c r="A16" s="13"/>
      <c r="B16" s="12"/>
      <c r="C16" s="12"/>
      <c r="D16" s="12"/>
      <c r="E16" s="11"/>
      <c r="F16" s="12"/>
      <c r="G16" s="14"/>
      <c r="H16" s="15">
        <f t="shared" si="5"/>
        <v>0</v>
      </c>
      <c r="I16" s="16">
        <f t="shared" si="6"/>
        <v>0</v>
      </c>
      <c r="J16" s="17"/>
      <c r="K16" s="17"/>
      <c r="L16" s="17"/>
      <c r="M16" s="17"/>
      <c r="N16" s="18"/>
    </row>
    <row r="17" spans="1:14" ht="14.1" customHeight="1" thickBot="1" x14ac:dyDescent="0.35">
      <c r="A17" s="19"/>
      <c r="B17" s="21"/>
      <c r="C17" s="21"/>
      <c r="D17" s="21"/>
      <c r="E17" s="20"/>
      <c r="F17" s="21"/>
      <c r="G17" s="22"/>
      <c r="H17" s="23">
        <f>F17*E17*1000</f>
        <v>0</v>
      </c>
      <c r="I17" s="24">
        <f t="shared" si="6"/>
        <v>0</v>
      </c>
      <c r="J17" s="25"/>
      <c r="K17" s="25"/>
      <c r="L17" s="25"/>
      <c r="M17" s="25"/>
      <c r="N17" s="26"/>
    </row>
    <row r="18" spans="1:14" ht="14.1" customHeight="1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.1" customHeight="1" thickBot="1" x14ac:dyDescent="0.35">
      <c r="A19" s="129" t="s">
        <v>41</v>
      </c>
      <c r="B19" s="130"/>
      <c r="C19" s="130"/>
      <c r="D19" s="131"/>
      <c r="E19" s="1"/>
      <c r="F19" s="129" t="s">
        <v>45</v>
      </c>
      <c r="G19" s="130"/>
      <c r="H19" s="130"/>
      <c r="I19" s="130"/>
      <c r="J19" s="130"/>
      <c r="K19" s="130"/>
      <c r="L19" s="130"/>
      <c r="M19" s="130"/>
      <c r="N19" s="131"/>
    </row>
    <row r="20" spans="1:14" ht="14.1" customHeight="1" x14ac:dyDescent="0.3">
      <c r="A20" s="27" t="s">
        <v>15</v>
      </c>
      <c r="B20" s="28"/>
      <c r="C20" s="29" t="s">
        <v>19</v>
      </c>
      <c r="D20" s="30" t="s">
        <v>20</v>
      </c>
      <c r="E20" s="1"/>
      <c r="F20" s="132" t="s">
        <v>46</v>
      </c>
      <c r="G20" s="133"/>
      <c r="H20" s="136" t="s">
        <v>57</v>
      </c>
      <c r="I20" s="136" t="s">
        <v>58</v>
      </c>
      <c r="J20" s="138" t="s">
        <v>49</v>
      </c>
      <c r="K20" s="138"/>
      <c r="L20" s="47" t="s">
        <v>59</v>
      </c>
      <c r="M20" s="47" t="s">
        <v>47</v>
      </c>
      <c r="N20" s="48" t="s">
        <v>48</v>
      </c>
    </row>
    <row r="21" spans="1:14" ht="14.1" customHeight="1" x14ac:dyDescent="0.3">
      <c r="A21" s="139" t="s">
        <v>9</v>
      </c>
      <c r="B21" s="140"/>
      <c r="C21" s="31">
        <v>2.5</v>
      </c>
      <c r="D21" s="32">
        <v>5</v>
      </c>
      <c r="E21" s="1"/>
      <c r="F21" s="134"/>
      <c r="G21" s="135"/>
      <c r="H21" s="137"/>
      <c r="I21" s="137"/>
      <c r="J21" s="141" t="s">
        <v>51</v>
      </c>
      <c r="K21" s="141"/>
      <c r="L21" s="49" t="s">
        <v>52</v>
      </c>
      <c r="M21" s="49" t="s">
        <v>51</v>
      </c>
      <c r="N21" s="50" t="s">
        <v>2</v>
      </c>
    </row>
    <row r="22" spans="1:14" ht="14.1" customHeight="1" x14ac:dyDescent="0.3">
      <c r="A22" s="107" t="s">
        <v>16</v>
      </c>
      <c r="B22" s="108"/>
      <c r="C22" s="33" t="s">
        <v>42</v>
      </c>
      <c r="D22" s="34" t="s">
        <v>18</v>
      </c>
      <c r="E22" s="1"/>
      <c r="F22" s="111" t="str">
        <f>A22</f>
        <v>Pré-moldadas</v>
      </c>
      <c r="G22" s="112"/>
      <c r="H22" s="117">
        <f>C23</f>
        <v>1.1875</v>
      </c>
      <c r="I22" s="117">
        <f>D23</f>
        <v>2.375</v>
      </c>
      <c r="J22" s="120" t="s">
        <v>50</v>
      </c>
      <c r="K22" s="121"/>
      <c r="L22" s="97">
        <v>150</v>
      </c>
      <c r="M22" s="97">
        <f>L22*L22/1000000</f>
        <v>2.2499999999999999E-2</v>
      </c>
      <c r="N22" s="100">
        <f>L22*4/1000</f>
        <v>0.6</v>
      </c>
    </row>
    <row r="23" spans="1:14" ht="14.1" customHeight="1" x14ac:dyDescent="0.3">
      <c r="A23" s="109"/>
      <c r="B23" s="110"/>
      <c r="C23" s="31">
        <f>1+L22/800</f>
        <v>1.1875</v>
      </c>
      <c r="D23" s="32">
        <f>2*C23</f>
        <v>2.375</v>
      </c>
      <c r="E23" s="1"/>
      <c r="F23" s="113"/>
      <c r="G23" s="114"/>
      <c r="H23" s="118"/>
      <c r="I23" s="118"/>
      <c r="J23" s="122"/>
      <c r="K23" s="123"/>
      <c r="L23" s="98"/>
      <c r="M23" s="98"/>
      <c r="N23" s="101"/>
    </row>
    <row r="24" spans="1:14" ht="14.1" customHeight="1" thickBot="1" x14ac:dyDescent="0.35">
      <c r="A24" s="103" t="s">
        <v>17</v>
      </c>
      <c r="B24" s="104"/>
      <c r="C24" s="36">
        <v>3</v>
      </c>
      <c r="D24" s="37">
        <v>6</v>
      </c>
      <c r="E24" s="1"/>
      <c r="F24" s="115"/>
      <c r="G24" s="116"/>
      <c r="H24" s="119"/>
      <c r="I24" s="119"/>
      <c r="J24" s="124"/>
      <c r="K24" s="125"/>
      <c r="L24" s="99"/>
      <c r="M24" s="99"/>
      <c r="N24" s="102"/>
    </row>
    <row r="25" spans="1:14" ht="14.1" customHeight="1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4.1" customHeight="1" x14ac:dyDescent="0.3">
      <c r="A26" s="105" t="s">
        <v>24</v>
      </c>
      <c r="B26" s="105"/>
      <c r="C26" s="44" t="s">
        <v>0</v>
      </c>
      <c r="D26" s="45" t="s">
        <v>7</v>
      </c>
      <c r="E26" s="1"/>
      <c r="F26" s="105" t="s">
        <v>24</v>
      </c>
      <c r="G26" s="105"/>
      <c r="H26" s="44" t="s">
        <v>0</v>
      </c>
      <c r="I26" s="45" t="s">
        <v>7</v>
      </c>
      <c r="J26" s="1"/>
      <c r="K26" s="105" t="s">
        <v>24</v>
      </c>
      <c r="L26" s="105"/>
      <c r="M26" s="44" t="s">
        <v>0</v>
      </c>
      <c r="N26" s="45" t="s">
        <v>7</v>
      </c>
    </row>
    <row r="27" spans="1:14" ht="14.1" customHeight="1" thickBot="1" x14ac:dyDescent="0.35">
      <c r="A27" s="106"/>
      <c r="B27" s="106"/>
      <c r="C27" s="46" t="s">
        <v>40</v>
      </c>
      <c r="D27" s="46" t="s">
        <v>4</v>
      </c>
      <c r="E27" s="1"/>
      <c r="F27" s="106"/>
      <c r="G27" s="106"/>
      <c r="H27" s="46" t="s">
        <v>40</v>
      </c>
      <c r="I27" s="46" t="s">
        <v>4</v>
      </c>
      <c r="J27" s="1"/>
      <c r="K27" s="106"/>
      <c r="L27" s="106"/>
      <c r="M27" s="46" t="s">
        <v>40</v>
      </c>
      <c r="N27" s="46" t="s">
        <v>4</v>
      </c>
    </row>
    <row r="28" spans="1:14" ht="14.1" customHeight="1" x14ac:dyDescent="0.25">
      <c r="A28" s="38" t="s">
        <v>25</v>
      </c>
      <c r="B28" s="39"/>
      <c r="C28" s="58">
        <v>1</v>
      </c>
      <c r="D28" s="59">
        <v>1.4</v>
      </c>
      <c r="E28" s="1"/>
      <c r="F28" s="38" t="s">
        <v>30</v>
      </c>
      <c r="G28" s="39"/>
      <c r="H28" s="58">
        <v>0.4</v>
      </c>
      <c r="I28" s="59">
        <v>3</v>
      </c>
      <c r="J28" s="1"/>
      <c r="K28" s="38" t="s">
        <v>35</v>
      </c>
      <c r="L28" s="39"/>
      <c r="M28" s="58">
        <v>0.2</v>
      </c>
      <c r="N28" s="59">
        <v>6</v>
      </c>
    </row>
    <row r="29" spans="1:14" ht="14.1" customHeight="1" x14ac:dyDescent="0.25">
      <c r="A29" s="40" t="s">
        <v>26</v>
      </c>
      <c r="B29" s="41"/>
      <c r="C29" s="57">
        <v>0.8</v>
      </c>
      <c r="D29" s="60">
        <v>2</v>
      </c>
      <c r="E29" s="1"/>
      <c r="F29" s="40" t="s">
        <v>31</v>
      </c>
      <c r="G29" s="41"/>
      <c r="H29" s="57">
        <v>0.55000000000000004</v>
      </c>
      <c r="I29" s="60">
        <v>2.2000000000000002</v>
      </c>
      <c r="J29" s="1"/>
      <c r="K29" s="40" t="s">
        <v>36</v>
      </c>
      <c r="L29" s="41"/>
      <c r="M29" s="12">
        <v>0.35</v>
      </c>
      <c r="N29" s="94">
        <v>2.4</v>
      </c>
    </row>
    <row r="30" spans="1:14" ht="14.1" customHeight="1" x14ac:dyDescent="0.25">
      <c r="A30" s="40" t="s">
        <v>27</v>
      </c>
      <c r="B30" s="41"/>
      <c r="C30" s="57">
        <v>0.7</v>
      </c>
      <c r="D30" s="60">
        <v>2.4</v>
      </c>
      <c r="E30" s="1"/>
      <c r="F30" s="40" t="s">
        <v>32</v>
      </c>
      <c r="G30" s="41"/>
      <c r="H30" s="57">
        <v>0.45</v>
      </c>
      <c r="I30" s="60">
        <v>2.8</v>
      </c>
      <c r="J30" s="1"/>
      <c r="K30" s="40" t="s">
        <v>37</v>
      </c>
      <c r="L30" s="41"/>
      <c r="M30" s="57">
        <v>0.3</v>
      </c>
      <c r="N30" s="60">
        <v>2.8</v>
      </c>
    </row>
    <row r="31" spans="1:14" ht="14.1" customHeight="1" x14ac:dyDescent="0.25">
      <c r="A31" s="40" t="s">
        <v>28</v>
      </c>
      <c r="B31" s="41"/>
      <c r="C31" s="57">
        <v>0.6</v>
      </c>
      <c r="D31" s="60">
        <v>3</v>
      </c>
      <c r="E31" s="1"/>
      <c r="F31" s="40" t="s">
        <v>33</v>
      </c>
      <c r="G31" s="41"/>
      <c r="H31" s="57">
        <v>0.23</v>
      </c>
      <c r="I31" s="60">
        <v>3.4</v>
      </c>
      <c r="J31" s="1"/>
      <c r="K31" s="40" t="s">
        <v>38</v>
      </c>
      <c r="L31" s="41"/>
      <c r="M31" s="57">
        <v>0.22</v>
      </c>
      <c r="N31" s="60">
        <v>4</v>
      </c>
    </row>
    <row r="32" spans="1:14" ht="14.1" customHeight="1" thickBot="1" x14ac:dyDescent="0.35">
      <c r="A32" s="42" t="s">
        <v>29</v>
      </c>
      <c r="B32" s="43"/>
      <c r="C32" s="35">
        <v>0.5</v>
      </c>
      <c r="D32" s="61">
        <v>2.8</v>
      </c>
      <c r="E32" s="1"/>
      <c r="F32" s="42" t="s">
        <v>34</v>
      </c>
      <c r="G32" s="43"/>
      <c r="H32" s="35">
        <v>0.25</v>
      </c>
      <c r="I32" s="61">
        <v>3</v>
      </c>
      <c r="J32" s="1"/>
      <c r="K32" s="42" t="s">
        <v>39</v>
      </c>
      <c r="L32" s="43"/>
      <c r="M32" s="35">
        <v>0.33</v>
      </c>
      <c r="N32" s="61">
        <v>3</v>
      </c>
    </row>
    <row r="33" spans="1:14" ht="12" customHeight="1" x14ac:dyDescent="0.3">
      <c r="A33" s="95" t="s">
        <v>56</v>
      </c>
      <c r="B33" s="95"/>
      <c r="C33" s="95"/>
      <c r="D33" s="95"/>
      <c r="E33" s="95"/>
      <c r="F33" s="95"/>
      <c r="G33" s="95" t="s">
        <v>12</v>
      </c>
      <c r="H33" s="95"/>
      <c r="I33" s="95"/>
      <c r="J33" s="95"/>
      <c r="K33" s="96" t="s">
        <v>11</v>
      </c>
      <c r="L33" s="96"/>
      <c r="M33" s="96"/>
      <c r="N33" s="96"/>
    </row>
    <row r="34" spans="1:14" ht="12" customHeight="1" thickBot="1" x14ac:dyDescent="0.35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</row>
    <row r="35" spans="1:14" ht="14.1" customHeight="1" thickBot="1" x14ac:dyDescent="0.35">
      <c r="A35" s="142" t="s">
        <v>63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</row>
    <row r="36" spans="1:14" ht="15" customHeight="1" x14ac:dyDescent="0.3">
      <c r="A36" s="2" t="s">
        <v>8</v>
      </c>
      <c r="B36" s="3" t="s">
        <v>1</v>
      </c>
      <c r="C36" s="145" t="s">
        <v>21</v>
      </c>
      <c r="D36" s="146"/>
      <c r="E36" s="147"/>
      <c r="F36" s="4" t="s">
        <v>0</v>
      </c>
      <c r="G36" s="5" t="s">
        <v>7</v>
      </c>
      <c r="H36" s="5" t="s">
        <v>43</v>
      </c>
      <c r="I36" s="5" t="s">
        <v>44</v>
      </c>
      <c r="J36" s="5" t="s">
        <v>22</v>
      </c>
      <c r="K36" s="5" t="s">
        <v>53</v>
      </c>
      <c r="L36" s="5" t="s">
        <v>54</v>
      </c>
      <c r="M36" s="5" t="s">
        <v>55</v>
      </c>
      <c r="N36" s="6" t="s">
        <v>23</v>
      </c>
    </row>
    <row r="37" spans="1:14" ht="15" customHeight="1" thickBot="1" x14ac:dyDescent="0.35">
      <c r="A37" s="7" t="s">
        <v>2</v>
      </c>
      <c r="B37" s="8" t="s">
        <v>2</v>
      </c>
      <c r="C37" s="8" t="s">
        <v>13</v>
      </c>
      <c r="D37" s="8" t="s">
        <v>14</v>
      </c>
      <c r="E37" s="9" t="s">
        <v>3</v>
      </c>
      <c r="F37" s="9" t="s">
        <v>5</v>
      </c>
      <c r="G37" s="10" t="s">
        <v>4</v>
      </c>
      <c r="H37" s="126" t="s">
        <v>6</v>
      </c>
      <c r="I37" s="127"/>
      <c r="J37" s="126" t="s">
        <v>10</v>
      </c>
      <c r="K37" s="127"/>
      <c r="L37" s="127"/>
      <c r="M37" s="127"/>
      <c r="N37" s="128"/>
    </row>
    <row r="38" spans="1:14" ht="14.1" customHeight="1" x14ac:dyDescent="0.3">
      <c r="A38" s="62">
        <v>1</v>
      </c>
      <c r="B38" s="63">
        <f>A38</f>
        <v>1</v>
      </c>
      <c r="C38" s="64">
        <v>5</v>
      </c>
      <c r="D38" s="64">
        <v>5</v>
      </c>
      <c r="E38" s="64">
        <f>INT((C38+D38)/2)</f>
        <v>5</v>
      </c>
      <c r="F38" s="63">
        <f>M$29</f>
        <v>0.35</v>
      </c>
      <c r="G38" s="65">
        <f>N$29</f>
        <v>2.4</v>
      </c>
      <c r="H38" s="66">
        <f>F38*E38*1000</f>
        <v>1750</v>
      </c>
      <c r="I38" s="67">
        <f>G38*F38*E38*10</f>
        <v>42</v>
      </c>
      <c r="J38" s="68">
        <f t="shared" ref="J38:J47" si="13">N$22*I38*A38/I$22</f>
        <v>10.610526315789473</v>
      </c>
      <c r="K38" s="68">
        <f>J38</f>
        <v>10.610526315789473</v>
      </c>
      <c r="L38" s="68">
        <f t="shared" ref="L38:L47" si="14">H38*M$22/H$22</f>
        <v>33.157894736842103</v>
      </c>
      <c r="M38" s="68">
        <f>K38+L38</f>
        <v>43.768421052631574</v>
      </c>
      <c r="N38" s="69">
        <f>M38/2</f>
        <v>21.884210526315787</v>
      </c>
    </row>
    <row r="39" spans="1:14" ht="14.1" customHeight="1" x14ac:dyDescent="0.3">
      <c r="A39" s="13">
        <v>1</v>
      </c>
      <c r="B39" s="12">
        <f>A39+B38</f>
        <v>2</v>
      </c>
      <c r="C39" s="11">
        <v>4</v>
      </c>
      <c r="D39" s="11">
        <v>5</v>
      </c>
      <c r="E39" s="11">
        <f t="shared" ref="E39:E47" si="15">INT((C39+D39)/2)</f>
        <v>4</v>
      </c>
      <c r="F39" s="12">
        <f t="shared" ref="F39:F47" si="16">M$29</f>
        <v>0.35</v>
      </c>
      <c r="G39" s="14">
        <f t="shared" ref="G39:G47" si="17">N$29</f>
        <v>2.4</v>
      </c>
      <c r="H39" s="15">
        <f t="shared" ref="H39:H40" si="18">F39*E39*1000</f>
        <v>1400</v>
      </c>
      <c r="I39" s="16">
        <f t="shared" ref="I39:I47" si="19">G39*F39*E39*10</f>
        <v>33.6</v>
      </c>
      <c r="J39" s="17">
        <f t="shared" si="13"/>
        <v>8.4884210526315798</v>
      </c>
      <c r="K39" s="17">
        <f>J39+K38</f>
        <v>19.098947368421051</v>
      </c>
      <c r="L39" s="17">
        <f t="shared" si="14"/>
        <v>26.526315789473685</v>
      </c>
      <c r="M39" s="17">
        <f t="shared" ref="M39:M47" si="20">K39+L39</f>
        <v>45.625263157894736</v>
      </c>
      <c r="N39" s="18">
        <f t="shared" ref="N39:N47" si="21">M39/2</f>
        <v>22.812631578947368</v>
      </c>
    </row>
    <row r="40" spans="1:14" ht="14.1" customHeight="1" x14ac:dyDescent="0.3">
      <c r="A40" s="13">
        <v>1</v>
      </c>
      <c r="B40" s="12">
        <f t="shared" ref="B40:B47" si="22">A40+B39</f>
        <v>3</v>
      </c>
      <c r="C40" s="11">
        <v>7</v>
      </c>
      <c r="D40" s="11">
        <v>8</v>
      </c>
      <c r="E40" s="11">
        <f t="shared" si="15"/>
        <v>7</v>
      </c>
      <c r="F40" s="12">
        <f t="shared" si="16"/>
        <v>0.35</v>
      </c>
      <c r="G40" s="14">
        <f t="shared" si="17"/>
        <v>2.4</v>
      </c>
      <c r="H40" s="15">
        <f t="shared" si="18"/>
        <v>2449.9999999999995</v>
      </c>
      <c r="I40" s="16">
        <f t="shared" si="19"/>
        <v>58.8</v>
      </c>
      <c r="J40" s="17">
        <f t="shared" si="13"/>
        <v>14.854736842105261</v>
      </c>
      <c r="K40" s="17">
        <f t="shared" ref="K40:K47" si="23">J40+K39</f>
        <v>33.953684210526312</v>
      </c>
      <c r="L40" s="17">
        <f t="shared" si="14"/>
        <v>46.421052631578938</v>
      </c>
      <c r="M40" s="17">
        <f t="shared" si="20"/>
        <v>80.37473684210525</v>
      </c>
      <c r="N40" s="18">
        <f t="shared" si="21"/>
        <v>40.187368421052625</v>
      </c>
    </row>
    <row r="41" spans="1:14" ht="14.1" customHeight="1" x14ac:dyDescent="0.3">
      <c r="A41" s="13">
        <v>1</v>
      </c>
      <c r="B41" s="12">
        <f t="shared" si="22"/>
        <v>4</v>
      </c>
      <c r="C41" s="11">
        <v>11</v>
      </c>
      <c r="D41" s="11">
        <v>11</v>
      </c>
      <c r="E41" s="11">
        <f t="shared" si="15"/>
        <v>11</v>
      </c>
      <c r="F41" s="12">
        <f t="shared" si="16"/>
        <v>0.35</v>
      </c>
      <c r="G41" s="14">
        <f t="shared" si="17"/>
        <v>2.4</v>
      </c>
      <c r="H41" s="15">
        <f>F41*E41*1000</f>
        <v>3849.9999999999995</v>
      </c>
      <c r="I41" s="16">
        <f t="shared" si="19"/>
        <v>92.4</v>
      </c>
      <c r="J41" s="17">
        <f t="shared" si="13"/>
        <v>23.343157894736844</v>
      </c>
      <c r="K41" s="17">
        <f t="shared" si="23"/>
        <v>57.296842105263153</v>
      </c>
      <c r="L41" s="17">
        <f t="shared" si="14"/>
        <v>72.947368421052616</v>
      </c>
      <c r="M41" s="17">
        <f t="shared" si="20"/>
        <v>130.24421052631578</v>
      </c>
      <c r="N41" s="18">
        <f t="shared" si="21"/>
        <v>65.122105263157891</v>
      </c>
    </row>
    <row r="42" spans="1:14" ht="14.1" customHeight="1" x14ac:dyDescent="0.3">
      <c r="A42" s="13">
        <v>1</v>
      </c>
      <c r="B42" s="12">
        <f t="shared" si="22"/>
        <v>5</v>
      </c>
      <c r="C42" s="11">
        <v>12</v>
      </c>
      <c r="D42" s="11">
        <v>15</v>
      </c>
      <c r="E42" s="11">
        <f t="shared" si="15"/>
        <v>13</v>
      </c>
      <c r="F42" s="12">
        <f t="shared" si="16"/>
        <v>0.35</v>
      </c>
      <c r="G42" s="14">
        <f t="shared" si="17"/>
        <v>2.4</v>
      </c>
      <c r="H42" s="15">
        <f t="shared" ref="H42:H47" si="24">F42*E42*1000</f>
        <v>4550</v>
      </c>
      <c r="I42" s="16">
        <f t="shared" si="19"/>
        <v>109.2</v>
      </c>
      <c r="J42" s="17">
        <f t="shared" si="13"/>
        <v>27.587368421052631</v>
      </c>
      <c r="K42" s="17">
        <f t="shared" si="23"/>
        <v>84.884210526315783</v>
      </c>
      <c r="L42" s="17">
        <f t="shared" si="14"/>
        <v>86.21052631578948</v>
      </c>
      <c r="M42" s="17">
        <f t="shared" si="20"/>
        <v>171.09473684210525</v>
      </c>
      <c r="N42" s="18">
        <f t="shared" si="21"/>
        <v>85.547368421052624</v>
      </c>
    </row>
    <row r="43" spans="1:14" ht="14.1" customHeight="1" x14ac:dyDescent="0.3">
      <c r="A43" s="13">
        <v>1</v>
      </c>
      <c r="B43" s="12">
        <f t="shared" si="22"/>
        <v>6</v>
      </c>
      <c r="C43" s="11">
        <v>17</v>
      </c>
      <c r="D43" s="11">
        <v>19</v>
      </c>
      <c r="E43" s="11">
        <f t="shared" si="15"/>
        <v>18</v>
      </c>
      <c r="F43" s="12">
        <f t="shared" si="16"/>
        <v>0.35</v>
      </c>
      <c r="G43" s="14">
        <f t="shared" si="17"/>
        <v>2.4</v>
      </c>
      <c r="H43" s="15">
        <f t="shared" si="24"/>
        <v>6300</v>
      </c>
      <c r="I43" s="16">
        <f t="shared" si="19"/>
        <v>151.19999999999999</v>
      </c>
      <c r="J43" s="17">
        <f t="shared" si="13"/>
        <v>38.197894736842102</v>
      </c>
      <c r="K43" s="17">
        <f t="shared" si="23"/>
        <v>123.08210526315789</v>
      </c>
      <c r="L43" s="17">
        <f t="shared" si="14"/>
        <v>119.36842105263158</v>
      </c>
      <c r="M43" s="17">
        <f t="shared" si="20"/>
        <v>242.45052631578946</v>
      </c>
      <c r="N43" s="18">
        <f t="shared" si="21"/>
        <v>121.22526315789473</v>
      </c>
    </row>
    <row r="44" spans="1:14" ht="14.1" customHeight="1" x14ac:dyDescent="0.3">
      <c r="A44" s="70">
        <v>1</v>
      </c>
      <c r="B44" s="52">
        <f t="shared" si="22"/>
        <v>7</v>
      </c>
      <c r="C44" s="51">
        <v>26</v>
      </c>
      <c r="D44" s="51">
        <v>27</v>
      </c>
      <c r="E44" s="51">
        <f t="shared" si="15"/>
        <v>26</v>
      </c>
      <c r="F44" s="52">
        <f t="shared" si="16"/>
        <v>0.35</v>
      </c>
      <c r="G44" s="53">
        <f t="shared" si="17"/>
        <v>2.4</v>
      </c>
      <c r="H44" s="54">
        <f t="shared" si="24"/>
        <v>9100</v>
      </c>
      <c r="I44" s="55">
        <f t="shared" si="19"/>
        <v>218.4</v>
      </c>
      <c r="J44" s="56">
        <f t="shared" si="13"/>
        <v>55.174736842105261</v>
      </c>
      <c r="K44" s="17">
        <f t="shared" si="23"/>
        <v>178.25684210526316</v>
      </c>
      <c r="L44" s="17">
        <f t="shared" si="14"/>
        <v>172.42105263157896</v>
      </c>
      <c r="M44" s="17">
        <f t="shared" si="20"/>
        <v>350.67789473684212</v>
      </c>
      <c r="N44" s="18">
        <f t="shared" si="21"/>
        <v>175.33894736842106</v>
      </c>
    </row>
    <row r="45" spans="1:14" ht="14.1" customHeight="1" x14ac:dyDescent="0.3">
      <c r="A45" s="88">
        <v>1</v>
      </c>
      <c r="B45" s="89">
        <f t="shared" si="22"/>
        <v>8</v>
      </c>
      <c r="C45" s="90">
        <v>32</v>
      </c>
      <c r="D45" s="90">
        <v>36</v>
      </c>
      <c r="E45" s="90">
        <f t="shared" si="15"/>
        <v>34</v>
      </c>
      <c r="F45" s="89">
        <f t="shared" si="16"/>
        <v>0.35</v>
      </c>
      <c r="G45" s="91">
        <f t="shared" si="17"/>
        <v>2.4</v>
      </c>
      <c r="H45" s="92">
        <f t="shared" si="24"/>
        <v>11899.999999999998</v>
      </c>
      <c r="I45" s="93">
        <f t="shared" si="19"/>
        <v>285.59999999999997</v>
      </c>
      <c r="J45" s="75">
        <f t="shared" si="13"/>
        <v>72.151578947368421</v>
      </c>
      <c r="K45" s="75">
        <f t="shared" si="23"/>
        <v>250.40842105263158</v>
      </c>
      <c r="L45" s="75">
        <f t="shared" si="14"/>
        <v>225.47368421052627</v>
      </c>
      <c r="M45" s="75">
        <f t="shared" si="20"/>
        <v>475.88210526315788</v>
      </c>
      <c r="N45" s="76">
        <f t="shared" si="21"/>
        <v>237.94105263157894</v>
      </c>
    </row>
    <row r="46" spans="1:14" ht="14.1" customHeight="1" x14ac:dyDescent="0.3">
      <c r="A46" s="13">
        <v>1</v>
      </c>
      <c r="B46" s="12">
        <f t="shared" si="22"/>
        <v>9</v>
      </c>
      <c r="C46" s="11">
        <v>44</v>
      </c>
      <c r="D46" s="11">
        <v>46</v>
      </c>
      <c r="E46" s="11">
        <f t="shared" si="15"/>
        <v>45</v>
      </c>
      <c r="F46" s="12">
        <f t="shared" si="16"/>
        <v>0.35</v>
      </c>
      <c r="G46" s="14">
        <f t="shared" si="17"/>
        <v>2.4</v>
      </c>
      <c r="H46" s="15">
        <f t="shared" si="24"/>
        <v>15749.999999999998</v>
      </c>
      <c r="I46" s="16">
        <f t="shared" si="19"/>
        <v>378</v>
      </c>
      <c r="J46" s="17">
        <f t="shared" si="13"/>
        <v>95.494736842105254</v>
      </c>
      <c r="K46" s="17">
        <f t="shared" si="23"/>
        <v>345.90315789473686</v>
      </c>
      <c r="L46" s="17">
        <f t="shared" si="14"/>
        <v>298.4210526315789</v>
      </c>
      <c r="M46" s="17">
        <f t="shared" si="20"/>
        <v>644.32421052631571</v>
      </c>
      <c r="N46" s="18">
        <f t="shared" si="21"/>
        <v>322.16210526315786</v>
      </c>
    </row>
    <row r="47" spans="1:14" ht="14.1" customHeight="1" x14ac:dyDescent="0.3">
      <c r="A47" s="13">
        <v>1</v>
      </c>
      <c r="B47" s="52">
        <f t="shared" si="22"/>
        <v>10</v>
      </c>
      <c r="C47" s="51">
        <v>50</v>
      </c>
      <c r="D47" s="51">
        <v>51</v>
      </c>
      <c r="E47" s="51">
        <f t="shared" si="15"/>
        <v>50</v>
      </c>
      <c r="F47" s="52">
        <f t="shared" si="16"/>
        <v>0.35</v>
      </c>
      <c r="G47" s="53">
        <f t="shared" si="17"/>
        <v>2.4</v>
      </c>
      <c r="H47" s="54">
        <f t="shared" si="24"/>
        <v>17500</v>
      </c>
      <c r="I47" s="55">
        <f t="shared" si="19"/>
        <v>420</v>
      </c>
      <c r="J47" s="56">
        <f t="shared" si="13"/>
        <v>106.10526315789474</v>
      </c>
      <c r="K47" s="17">
        <f t="shared" si="23"/>
        <v>452.0084210526316</v>
      </c>
      <c r="L47" s="17">
        <f t="shared" si="14"/>
        <v>331.57894736842104</v>
      </c>
      <c r="M47" s="17">
        <f t="shared" si="20"/>
        <v>783.58736842105259</v>
      </c>
      <c r="N47" s="18">
        <f t="shared" si="21"/>
        <v>391.79368421052629</v>
      </c>
    </row>
    <row r="48" spans="1:14" ht="14.1" customHeight="1" x14ac:dyDescent="0.3">
      <c r="A48" s="13"/>
      <c r="B48" s="52"/>
      <c r="C48" s="51"/>
      <c r="D48" s="51"/>
      <c r="E48" s="51"/>
      <c r="F48" s="52"/>
      <c r="G48" s="53"/>
      <c r="H48" s="54"/>
      <c r="I48" s="55"/>
      <c r="J48" s="56"/>
      <c r="K48" s="17"/>
      <c r="L48" s="17"/>
      <c r="M48" s="17"/>
      <c r="N48" s="18"/>
    </row>
    <row r="49" spans="1:14" ht="14.1" customHeight="1" x14ac:dyDescent="0.3">
      <c r="A49" s="13"/>
      <c r="B49" s="52"/>
      <c r="C49" s="11"/>
      <c r="D49" s="11"/>
      <c r="E49" s="11"/>
      <c r="F49" s="12"/>
      <c r="G49" s="14"/>
      <c r="H49" s="15"/>
      <c r="I49" s="16"/>
      <c r="J49" s="17"/>
      <c r="K49" s="17"/>
      <c r="L49" s="17"/>
      <c r="M49" s="17"/>
      <c r="N49" s="18"/>
    </row>
    <row r="50" spans="1:14" ht="14.1" customHeight="1" x14ac:dyDescent="0.3">
      <c r="A50" s="13"/>
      <c r="B50" s="12"/>
      <c r="C50" s="12"/>
      <c r="D50" s="12"/>
      <c r="E50" s="11"/>
      <c r="F50" s="12"/>
      <c r="G50" s="14"/>
      <c r="H50" s="15">
        <f t="shared" ref="H50" si="25">F50*E50*1000</f>
        <v>0</v>
      </c>
      <c r="I50" s="16">
        <f t="shared" ref="I50:I51" si="26">G50*F50*E50*10</f>
        <v>0</v>
      </c>
      <c r="J50" s="17"/>
      <c r="K50" s="17"/>
      <c r="L50" s="17"/>
      <c r="M50" s="17"/>
      <c r="N50" s="18"/>
    </row>
    <row r="51" spans="1:14" ht="14.1" customHeight="1" thickBot="1" x14ac:dyDescent="0.35">
      <c r="A51" s="19"/>
      <c r="B51" s="21"/>
      <c r="C51" s="21"/>
      <c r="D51" s="21"/>
      <c r="E51" s="20"/>
      <c r="F51" s="21"/>
      <c r="G51" s="22"/>
      <c r="H51" s="23">
        <f>F51*E51*1000</f>
        <v>0</v>
      </c>
      <c r="I51" s="24">
        <f t="shared" si="26"/>
        <v>0</v>
      </c>
      <c r="J51" s="25"/>
      <c r="K51" s="25"/>
      <c r="L51" s="25"/>
      <c r="M51" s="25"/>
      <c r="N51" s="26"/>
    </row>
    <row r="52" spans="1:14" ht="14.1" customHeight="1" thickBo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4.1" customHeight="1" thickBot="1" x14ac:dyDescent="0.35">
      <c r="A53" s="129" t="s">
        <v>41</v>
      </c>
      <c r="B53" s="130"/>
      <c r="C53" s="130"/>
      <c r="D53" s="131"/>
      <c r="E53" s="1"/>
      <c r="F53" s="129" t="s">
        <v>45</v>
      </c>
      <c r="G53" s="130"/>
      <c r="H53" s="130"/>
      <c r="I53" s="130"/>
      <c r="J53" s="130"/>
      <c r="K53" s="130"/>
      <c r="L53" s="130"/>
      <c r="M53" s="130"/>
      <c r="N53" s="131"/>
    </row>
    <row r="54" spans="1:14" ht="14.1" customHeight="1" x14ac:dyDescent="0.3">
      <c r="A54" s="27" t="s">
        <v>15</v>
      </c>
      <c r="B54" s="28"/>
      <c r="C54" s="29" t="s">
        <v>19</v>
      </c>
      <c r="D54" s="30" t="s">
        <v>20</v>
      </c>
      <c r="E54" s="1"/>
      <c r="F54" s="132" t="s">
        <v>46</v>
      </c>
      <c r="G54" s="133"/>
      <c r="H54" s="136" t="s">
        <v>57</v>
      </c>
      <c r="I54" s="136" t="s">
        <v>58</v>
      </c>
      <c r="J54" s="138" t="s">
        <v>49</v>
      </c>
      <c r="K54" s="138"/>
      <c r="L54" s="78" t="s">
        <v>59</v>
      </c>
      <c r="M54" s="78" t="s">
        <v>47</v>
      </c>
      <c r="N54" s="48" t="s">
        <v>48</v>
      </c>
    </row>
    <row r="55" spans="1:14" ht="14.1" customHeight="1" x14ac:dyDescent="0.3">
      <c r="A55" s="139" t="s">
        <v>9</v>
      </c>
      <c r="B55" s="140"/>
      <c r="C55" s="31">
        <v>2.5</v>
      </c>
      <c r="D55" s="32">
        <v>5</v>
      </c>
      <c r="E55" s="1"/>
      <c r="F55" s="134"/>
      <c r="G55" s="135"/>
      <c r="H55" s="137"/>
      <c r="I55" s="137"/>
      <c r="J55" s="141" t="s">
        <v>51</v>
      </c>
      <c r="K55" s="141"/>
      <c r="L55" s="77" t="s">
        <v>52</v>
      </c>
      <c r="M55" s="77" t="s">
        <v>51</v>
      </c>
      <c r="N55" s="50" t="s">
        <v>2</v>
      </c>
    </row>
    <row r="56" spans="1:14" ht="14.1" customHeight="1" x14ac:dyDescent="0.3">
      <c r="A56" s="107" t="s">
        <v>16</v>
      </c>
      <c r="B56" s="108"/>
      <c r="C56" s="33" t="s">
        <v>42</v>
      </c>
      <c r="D56" s="34" t="s">
        <v>18</v>
      </c>
      <c r="E56" s="1"/>
      <c r="F56" s="111" t="str">
        <f>A56</f>
        <v>Pré-moldadas</v>
      </c>
      <c r="G56" s="112"/>
      <c r="H56" s="117">
        <f>C57</f>
        <v>1.1875</v>
      </c>
      <c r="I56" s="117">
        <f>D57</f>
        <v>2.375</v>
      </c>
      <c r="J56" s="120" t="s">
        <v>50</v>
      </c>
      <c r="K56" s="121"/>
      <c r="L56" s="97">
        <v>150</v>
      </c>
      <c r="M56" s="97">
        <f>L56*L56/1000000</f>
        <v>2.2499999999999999E-2</v>
      </c>
      <c r="N56" s="100">
        <f>L56*4/1000</f>
        <v>0.6</v>
      </c>
    </row>
    <row r="57" spans="1:14" ht="14.1" customHeight="1" x14ac:dyDescent="0.3">
      <c r="A57" s="109"/>
      <c r="B57" s="110"/>
      <c r="C57" s="31">
        <f>1+L56/800</f>
        <v>1.1875</v>
      </c>
      <c r="D57" s="32">
        <f>2*C57</f>
        <v>2.375</v>
      </c>
      <c r="E57" s="1"/>
      <c r="F57" s="113"/>
      <c r="G57" s="114"/>
      <c r="H57" s="118"/>
      <c r="I57" s="118"/>
      <c r="J57" s="122"/>
      <c r="K57" s="123"/>
      <c r="L57" s="98"/>
      <c r="M57" s="98"/>
      <c r="N57" s="101"/>
    </row>
    <row r="58" spans="1:14" ht="14.1" customHeight="1" thickBot="1" x14ac:dyDescent="0.35">
      <c r="A58" s="103" t="s">
        <v>17</v>
      </c>
      <c r="B58" s="104"/>
      <c r="C58" s="36">
        <v>3</v>
      </c>
      <c r="D58" s="37">
        <v>6</v>
      </c>
      <c r="E58" s="1"/>
      <c r="F58" s="115"/>
      <c r="G58" s="116"/>
      <c r="H58" s="119"/>
      <c r="I58" s="119"/>
      <c r="J58" s="124"/>
      <c r="K58" s="125"/>
      <c r="L58" s="99"/>
      <c r="M58" s="99"/>
      <c r="N58" s="102"/>
    </row>
    <row r="59" spans="1:14" ht="14.1" customHeight="1" thickBo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4.1" customHeight="1" x14ac:dyDescent="0.3">
      <c r="A60" s="105" t="s">
        <v>24</v>
      </c>
      <c r="B60" s="105"/>
      <c r="C60" s="79" t="s">
        <v>0</v>
      </c>
      <c r="D60" s="45" t="s">
        <v>7</v>
      </c>
      <c r="E60" s="1"/>
      <c r="F60" s="105" t="s">
        <v>24</v>
      </c>
      <c r="G60" s="105"/>
      <c r="H60" s="79" t="s">
        <v>0</v>
      </c>
      <c r="I60" s="45" t="s">
        <v>7</v>
      </c>
      <c r="J60" s="1"/>
      <c r="K60" s="105" t="s">
        <v>24</v>
      </c>
      <c r="L60" s="105"/>
      <c r="M60" s="79" t="s">
        <v>0</v>
      </c>
      <c r="N60" s="45" t="s">
        <v>7</v>
      </c>
    </row>
    <row r="61" spans="1:14" ht="14.1" customHeight="1" thickBot="1" x14ac:dyDescent="0.35">
      <c r="A61" s="106"/>
      <c r="B61" s="106"/>
      <c r="C61" s="80" t="s">
        <v>40</v>
      </c>
      <c r="D61" s="80" t="s">
        <v>4</v>
      </c>
      <c r="E61" s="1"/>
      <c r="F61" s="106"/>
      <c r="G61" s="106"/>
      <c r="H61" s="80" t="s">
        <v>40</v>
      </c>
      <c r="I61" s="80" t="s">
        <v>4</v>
      </c>
      <c r="J61" s="1"/>
      <c r="K61" s="106"/>
      <c r="L61" s="106"/>
      <c r="M61" s="80" t="s">
        <v>40</v>
      </c>
      <c r="N61" s="80" t="s">
        <v>4</v>
      </c>
    </row>
    <row r="62" spans="1:14" ht="14.1" customHeight="1" x14ac:dyDescent="0.3">
      <c r="A62" s="38" t="s">
        <v>25</v>
      </c>
      <c r="B62" s="39"/>
      <c r="C62" s="58">
        <v>1</v>
      </c>
      <c r="D62" s="59">
        <v>1.4</v>
      </c>
      <c r="E62" s="1"/>
      <c r="F62" s="38" t="s">
        <v>30</v>
      </c>
      <c r="G62" s="39"/>
      <c r="H62" s="58">
        <v>0.4</v>
      </c>
      <c r="I62" s="59">
        <v>3</v>
      </c>
      <c r="J62" s="1"/>
      <c r="K62" s="38" t="s">
        <v>35</v>
      </c>
      <c r="L62" s="39"/>
      <c r="M62" s="58">
        <v>0.2</v>
      </c>
      <c r="N62" s="59">
        <v>6</v>
      </c>
    </row>
    <row r="63" spans="1:14" ht="14.1" customHeight="1" x14ac:dyDescent="0.3">
      <c r="A63" s="40" t="s">
        <v>26</v>
      </c>
      <c r="B63" s="41"/>
      <c r="C63" s="57">
        <v>0.8</v>
      </c>
      <c r="D63" s="60">
        <v>2</v>
      </c>
      <c r="E63" s="1"/>
      <c r="F63" s="40" t="s">
        <v>31</v>
      </c>
      <c r="G63" s="41"/>
      <c r="H63" s="57">
        <v>0.55000000000000004</v>
      </c>
      <c r="I63" s="60">
        <v>2.2000000000000002</v>
      </c>
      <c r="J63" s="1"/>
      <c r="K63" s="40" t="s">
        <v>36</v>
      </c>
      <c r="L63" s="41"/>
      <c r="M63" s="12">
        <v>0.35</v>
      </c>
      <c r="N63" s="94">
        <v>2.4</v>
      </c>
    </row>
    <row r="64" spans="1:14" ht="14.1" customHeight="1" x14ac:dyDescent="0.3">
      <c r="A64" s="40" t="s">
        <v>27</v>
      </c>
      <c r="B64" s="41"/>
      <c r="C64" s="57">
        <v>0.7</v>
      </c>
      <c r="D64" s="60">
        <v>2.4</v>
      </c>
      <c r="E64" s="1"/>
      <c r="F64" s="40" t="s">
        <v>32</v>
      </c>
      <c r="G64" s="41"/>
      <c r="H64" s="57">
        <v>0.45</v>
      </c>
      <c r="I64" s="60">
        <v>2.8</v>
      </c>
      <c r="J64" s="1"/>
      <c r="K64" s="40" t="s">
        <v>37</v>
      </c>
      <c r="L64" s="41"/>
      <c r="M64" s="57">
        <v>0.3</v>
      </c>
      <c r="N64" s="60">
        <v>2.8</v>
      </c>
    </row>
    <row r="65" spans="1:14" ht="14.1" customHeight="1" x14ac:dyDescent="0.3">
      <c r="A65" s="40" t="s">
        <v>28</v>
      </c>
      <c r="B65" s="41"/>
      <c r="C65" s="57">
        <v>0.6</v>
      </c>
      <c r="D65" s="60">
        <v>3</v>
      </c>
      <c r="E65" s="1"/>
      <c r="F65" s="40" t="s">
        <v>33</v>
      </c>
      <c r="G65" s="41"/>
      <c r="H65" s="57">
        <v>0.23</v>
      </c>
      <c r="I65" s="60">
        <v>3.4</v>
      </c>
      <c r="J65" s="1"/>
      <c r="K65" s="40" t="s">
        <v>38</v>
      </c>
      <c r="L65" s="41"/>
      <c r="M65" s="57">
        <v>0.22</v>
      </c>
      <c r="N65" s="60">
        <v>4</v>
      </c>
    </row>
    <row r="66" spans="1:14" ht="14.1" customHeight="1" thickBot="1" x14ac:dyDescent="0.35">
      <c r="A66" s="42" t="s">
        <v>29</v>
      </c>
      <c r="B66" s="43"/>
      <c r="C66" s="35">
        <v>0.5</v>
      </c>
      <c r="D66" s="61">
        <v>2.8</v>
      </c>
      <c r="E66" s="1"/>
      <c r="F66" s="42" t="s">
        <v>34</v>
      </c>
      <c r="G66" s="43"/>
      <c r="H66" s="35">
        <v>0.25</v>
      </c>
      <c r="I66" s="61">
        <v>3</v>
      </c>
      <c r="J66" s="1"/>
      <c r="K66" s="42" t="s">
        <v>39</v>
      </c>
      <c r="L66" s="43"/>
      <c r="M66" s="35">
        <v>0.33</v>
      </c>
      <c r="N66" s="61">
        <v>3</v>
      </c>
    </row>
    <row r="67" spans="1:14" ht="12" customHeight="1" x14ac:dyDescent="0.3">
      <c r="A67" s="95" t="s">
        <v>56</v>
      </c>
      <c r="B67" s="95"/>
      <c r="C67" s="95"/>
      <c r="D67" s="95"/>
      <c r="E67" s="95"/>
      <c r="F67" s="95"/>
      <c r="G67" s="95" t="s">
        <v>12</v>
      </c>
      <c r="H67" s="95"/>
      <c r="I67" s="95"/>
      <c r="J67" s="95"/>
      <c r="K67" s="96" t="s">
        <v>11</v>
      </c>
      <c r="L67" s="96"/>
      <c r="M67" s="96"/>
      <c r="N67" s="96"/>
    </row>
    <row r="68" spans="1:14" ht="12" customHeight="1" thickBot="1" x14ac:dyDescent="0.35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</row>
    <row r="69" spans="1:14" ht="14.1" customHeight="1" thickBot="1" x14ac:dyDescent="0.35">
      <c r="A69" s="142" t="s">
        <v>64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4"/>
    </row>
    <row r="70" spans="1:14" ht="15" customHeight="1" x14ac:dyDescent="0.3">
      <c r="A70" s="2" t="s">
        <v>8</v>
      </c>
      <c r="B70" s="3" t="s">
        <v>1</v>
      </c>
      <c r="C70" s="145" t="s">
        <v>21</v>
      </c>
      <c r="D70" s="146"/>
      <c r="E70" s="147"/>
      <c r="F70" s="4" t="s">
        <v>0</v>
      </c>
      <c r="G70" s="5" t="s">
        <v>7</v>
      </c>
      <c r="H70" s="5" t="s">
        <v>43</v>
      </c>
      <c r="I70" s="5" t="s">
        <v>44</v>
      </c>
      <c r="J70" s="5" t="s">
        <v>22</v>
      </c>
      <c r="K70" s="5" t="s">
        <v>53</v>
      </c>
      <c r="L70" s="5" t="s">
        <v>54</v>
      </c>
      <c r="M70" s="5" t="s">
        <v>55</v>
      </c>
      <c r="N70" s="6" t="s">
        <v>23</v>
      </c>
    </row>
    <row r="71" spans="1:14" ht="15" customHeight="1" thickBot="1" x14ac:dyDescent="0.35">
      <c r="A71" s="7" t="s">
        <v>2</v>
      </c>
      <c r="B71" s="8" t="s">
        <v>2</v>
      </c>
      <c r="C71" s="8" t="s">
        <v>13</v>
      </c>
      <c r="D71" s="8" t="s">
        <v>14</v>
      </c>
      <c r="E71" s="9" t="s">
        <v>3</v>
      </c>
      <c r="F71" s="9" t="s">
        <v>5</v>
      </c>
      <c r="G71" s="10" t="s">
        <v>4</v>
      </c>
      <c r="H71" s="126" t="s">
        <v>6</v>
      </c>
      <c r="I71" s="127"/>
      <c r="J71" s="126" t="s">
        <v>10</v>
      </c>
      <c r="K71" s="127"/>
      <c r="L71" s="127"/>
      <c r="M71" s="127"/>
      <c r="N71" s="128"/>
    </row>
    <row r="72" spans="1:14" ht="14.1" customHeight="1" x14ac:dyDescent="0.3">
      <c r="A72" s="62">
        <v>1</v>
      </c>
      <c r="B72" s="63">
        <f>A72</f>
        <v>1</v>
      </c>
      <c r="C72" s="64">
        <v>4</v>
      </c>
      <c r="D72" s="64">
        <v>4</v>
      </c>
      <c r="E72" s="64">
        <f>INT((C72+D72)/2)</f>
        <v>4</v>
      </c>
      <c r="F72" s="63">
        <f>M$29</f>
        <v>0.35</v>
      </c>
      <c r="G72" s="65">
        <f>N$29</f>
        <v>2.4</v>
      </c>
      <c r="H72" s="66">
        <f>F72*E72*1000</f>
        <v>1400</v>
      </c>
      <c r="I72" s="67">
        <f>G72*F72*E72*10</f>
        <v>33.6</v>
      </c>
      <c r="J72" s="68">
        <f t="shared" ref="J72:J81" si="27">N$22*I72*A72/I$22</f>
        <v>8.4884210526315798</v>
      </c>
      <c r="K72" s="68">
        <f>J72</f>
        <v>8.4884210526315798</v>
      </c>
      <c r="L72" s="68">
        <f t="shared" ref="L72:L81" si="28">H72*M$22/H$22</f>
        <v>26.526315789473685</v>
      </c>
      <c r="M72" s="68">
        <f>K72+L72</f>
        <v>35.014736842105265</v>
      </c>
      <c r="N72" s="69">
        <f>M72/2</f>
        <v>17.507368421052632</v>
      </c>
    </row>
    <row r="73" spans="1:14" ht="14.1" customHeight="1" x14ac:dyDescent="0.3">
      <c r="A73" s="13">
        <v>1</v>
      </c>
      <c r="B73" s="12">
        <f>A73+B72</f>
        <v>2</v>
      </c>
      <c r="C73" s="11">
        <v>3</v>
      </c>
      <c r="D73" s="11">
        <v>3</v>
      </c>
      <c r="E73" s="11">
        <f t="shared" ref="E73:E81" si="29">INT((C73+D73)/2)</f>
        <v>3</v>
      </c>
      <c r="F73" s="12">
        <f t="shared" ref="F73:F81" si="30">M$29</f>
        <v>0.35</v>
      </c>
      <c r="G73" s="14">
        <f t="shared" ref="G73:G81" si="31">N$29</f>
        <v>2.4</v>
      </c>
      <c r="H73" s="15">
        <f t="shared" ref="H73:H74" si="32">F73*E73*1000</f>
        <v>1049.9999999999998</v>
      </c>
      <c r="I73" s="16">
        <f t="shared" ref="I73:I81" si="33">G73*F73*E73*10</f>
        <v>25.2</v>
      </c>
      <c r="J73" s="17">
        <f t="shared" si="27"/>
        <v>6.3663157894736839</v>
      </c>
      <c r="K73" s="17">
        <f>J73+K72</f>
        <v>14.854736842105265</v>
      </c>
      <c r="L73" s="17">
        <f t="shared" si="28"/>
        <v>19.894736842105257</v>
      </c>
      <c r="M73" s="17">
        <f t="shared" ref="M73:M81" si="34">K73+L73</f>
        <v>34.749473684210521</v>
      </c>
      <c r="N73" s="18">
        <f t="shared" ref="N73:N81" si="35">M73/2</f>
        <v>17.374736842105261</v>
      </c>
    </row>
    <row r="74" spans="1:14" ht="14.1" customHeight="1" x14ac:dyDescent="0.3">
      <c r="A74" s="13">
        <v>1</v>
      </c>
      <c r="B74" s="12">
        <f t="shared" ref="B74:B81" si="36">A74+B73</f>
        <v>3</v>
      </c>
      <c r="C74" s="11">
        <v>5</v>
      </c>
      <c r="D74" s="11">
        <v>7</v>
      </c>
      <c r="E74" s="11">
        <f t="shared" si="29"/>
        <v>6</v>
      </c>
      <c r="F74" s="12">
        <f t="shared" si="30"/>
        <v>0.35</v>
      </c>
      <c r="G74" s="14">
        <f t="shared" si="31"/>
        <v>2.4</v>
      </c>
      <c r="H74" s="15">
        <f t="shared" si="32"/>
        <v>2099.9999999999995</v>
      </c>
      <c r="I74" s="16">
        <f t="shared" si="33"/>
        <v>50.4</v>
      </c>
      <c r="J74" s="17">
        <f t="shared" si="27"/>
        <v>12.732631578947368</v>
      </c>
      <c r="K74" s="17">
        <f t="shared" ref="K74:K81" si="37">J74+K73</f>
        <v>27.587368421052631</v>
      </c>
      <c r="L74" s="17">
        <f t="shared" si="28"/>
        <v>39.789473684210513</v>
      </c>
      <c r="M74" s="17">
        <f t="shared" si="34"/>
        <v>67.376842105263137</v>
      </c>
      <c r="N74" s="18">
        <f t="shared" si="35"/>
        <v>33.688421052631568</v>
      </c>
    </row>
    <row r="75" spans="1:14" ht="14.1" customHeight="1" x14ac:dyDescent="0.3">
      <c r="A75" s="13">
        <v>1</v>
      </c>
      <c r="B75" s="12">
        <f t="shared" si="36"/>
        <v>4</v>
      </c>
      <c r="C75" s="11">
        <v>9</v>
      </c>
      <c r="D75" s="11">
        <v>9</v>
      </c>
      <c r="E75" s="11">
        <f t="shared" si="29"/>
        <v>9</v>
      </c>
      <c r="F75" s="12">
        <f t="shared" si="30"/>
        <v>0.35</v>
      </c>
      <c r="G75" s="14">
        <f t="shared" si="31"/>
        <v>2.4</v>
      </c>
      <c r="H75" s="15">
        <f>F75*E75*1000</f>
        <v>3150</v>
      </c>
      <c r="I75" s="16">
        <f t="shared" si="33"/>
        <v>75.599999999999994</v>
      </c>
      <c r="J75" s="17">
        <f t="shared" si="27"/>
        <v>19.098947368421051</v>
      </c>
      <c r="K75" s="17">
        <f t="shared" si="37"/>
        <v>46.686315789473682</v>
      </c>
      <c r="L75" s="17">
        <f t="shared" si="28"/>
        <v>59.684210526315788</v>
      </c>
      <c r="M75" s="17">
        <f t="shared" si="34"/>
        <v>106.37052631578948</v>
      </c>
      <c r="N75" s="18">
        <f t="shared" si="35"/>
        <v>53.185263157894738</v>
      </c>
    </row>
    <row r="76" spans="1:14" ht="14.1" customHeight="1" x14ac:dyDescent="0.3">
      <c r="A76" s="13">
        <v>1</v>
      </c>
      <c r="B76" s="12">
        <f t="shared" si="36"/>
        <v>5</v>
      </c>
      <c r="C76" s="11">
        <v>12</v>
      </c>
      <c r="D76" s="11">
        <v>12</v>
      </c>
      <c r="E76" s="11">
        <f t="shared" si="29"/>
        <v>12</v>
      </c>
      <c r="F76" s="12">
        <f t="shared" si="30"/>
        <v>0.35</v>
      </c>
      <c r="G76" s="14">
        <f t="shared" si="31"/>
        <v>2.4</v>
      </c>
      <c r="H76" s="15">
        <f t="shared" ref="H76:H81" si="38">F76*E76*1000</f>
        <v>4199.9999999999991</v>
      </c>
      <c r="I76" s="16">
        <f t="shared" si="33"/>
        <v>100.8</v>
      </c>
      <c r="J76" s="17">
        <f t="shared" si="27"/>
        <v>25.465263157894736</v>
      </c>
      <c r="K76" s="17">
        <f t="shared" si="37"/>
        <v>72.151578947368421</v>
      </c>
      <c r="L76" s="17">
        <f t="shared" si="28"/>
        <v>79.578947368421026</v>
      </c>
      <c r="M76" s="17">
        <f t="shared" si="34"/>
        <v>151.73052631578946</v>
      </c>
      <c r="N76" s="18">
        <f t="shared" si="35"/>
        <v>75.865263157894731</v>
      </c>
    </row>
    <row r="77" spans="1:14" ht="14.1" customHeight="1" x14ac:dyDescent="0.3">
      <c r="A77" s="13">
        <v>1</v>
      </c>
      <c r="B77" s="12">
        <f t="shared" si="36"/>
        <v>6</v>
      </c>
      <c r="C77" s="11">
        <v>14</v>
      </c>
      <c r="D77" s="11">
        <v>15</v>
      </c>
      <c r="E77" s="11">
        <f t="shared" si="29"/>
        <v>14</v>
      </c>
      <c r="F77" s="12">
        <f t="shared" si="30"/>
        <v>0.35</v>
      </c>
      <c r="G77" s="14">
        <f t="shared" si="31"/>
        <v>2.4</v>
      </c>
      <c r="H77" s="15">
        <f t="shared" si="38"/>
        <v>4899.9999999999991</v>
      </c>
      <c r="I77" s="16">
        <f t="shared" si="33"/>
        <v>117.6</v>
      </c>
      <c r="J77" s="17">
        <f t="shared" si="27"/>
        <v>29.709473684210522</v>
      </c>
      <c r="K77" s="17">
        <f t="shared" si="37"/>
        <v>101.86105263157894</v>
      </c>
      <c r="L77" s="17">
        <f t="shared" si="28"/>
        <v>92.842105263157876</v>
      </c>
      <c r="M77" s="17">
        <f t="shared" si="34"/>
        <v>194.70315789473682</v>
      </c>
      <c r="N77" s="18">
        <f t="shared" si="35"/>
        <v>97.351578947368409</v>
      </c>
    </row>
    <row r="78" spans="1:14" ht="14.1" customHeight="1" x14ac:dyDescent="0.3">
      <c r="A78" s="70">
        <v>1</v>
      </c>
      <c r="B78" s="52">
        <f t="shared" si="36"/>
        <v>7</v>
      </c>
      <c r="C78" s="51">
        <v>19</v>
      </c>
      <c r="D78" s="51">
        <v>19</v>
      </c>
      <c r="E78" s="51">
        <f t="shared" si="29"/>
        <v>19</v>
      </c>
      <c r="F78" s="52">
        <f t="shared" si="30"/>
        <v>0.35</v>
      </c>
      <c r="G78" s="53">
        <f t="shared" si="31"/>
        <v>2.4</v>
      </c>
      <c r="H78" s="54">
        <f t="shared" si="38"/>
        <v>6649.9999999999991</v>
      </c>
      <c r="I78" s="55">
        <f t="shared" si="33"/>
        <v>159.6</v>
      </c>
      <c r="J78" s="56">
        <f t="shared" si="27"/>
        <v>40.319999999999993</v>
      </c>
      <c r="K78" s="17">
        <f t="shared" si="37"/>
        <v>142.18105263157895</v>
      </c>
      <c r="L78" s="17">
        <f t="shared" si="28"/>
        <v>125.99999999999997</v>
      </c>
      <c r="M78" s="17">
        <f t="shared" si="34"/>
        <v>268.18105263157895</v>
      </c>
      <c r="N78" s="18">
        <f t="shared" si="35"/>
        <v>134.09052631578948</v>
      </c>
    </row>
    <row r="79" spans="1:14" ht="14.1" customHeight="1" x14ac:dyDescent="0.3">
      <c r="A79" s="13">
        <v>1</v>
      </c>
      <c r="B79" s="12">
        <f t="shared" si="36"/>
        <v>8</v>
      </c>
      <c r="C79" s="11">
        <v>24</v>
      </c>
      <c r="D79" s="11">
        <v>29</v>
      </c>
      <c r="E79" s="11">
        <f t="shared" si="29"/>
        <v>26</v>
      </c>
      <c r="F79" s="12">
        <f t="shared" si="30"/>
        <v>0.35</v>
      </c>
      <c r="G79" s="14">
        <f t="shared" si="31"/>
        <v>2.4</v>
      </c>
      <c r="H79" s="15">
        <f t="shared" si="38"/>
        <v>9100</v>
      </c>
      <c r="I79" s="16">
        <f t="shared" si="33"/>
        <v>218.4</v>
      </c>
      <c r="J79" s="17">
        <f t="shared" si="27"/>
        <v>55.174736842105261</v>
      </c>
      <c r="K79" s="17">
        <f t="shared" si="37"/>
        <v>197.35578947368421</v>
      </c>
      <c r="L79" s="17">
        <f t="shared" si="28"/>
        <v>172.42105263157896</v>
      </c>
      <c r="M79" s="17">
        <f t="shared" si="34"/>
        <v>369.7768421052632</v>
      </c>
      <c r="N79" s="18">
        <f t="shared" si="35"/>
        <v>184.8884210526316</v>
      </c>
    </row>
    <row r="80" spans="1:14" ht="14.1" customHeight="1" x14ac:dyDescent="0.3">
      <c r="A80" s="81">
        <v>1</v>
      </c>
      <c r="B80" s="82">
        <f t="shared" si="36"/>
        <v>9</v>
      </c>
      <c r="C80" s="83">
        <v>41</v>
      </c>
      <c r="D80" s="83">
        <v>46</v>
      </c>
      <c r="E80" s="83">
        <f t="shared" si="29"/>
        <v>43</v>
      </c>
      <c r="F80" s="82">
        <f t="shared" si="30"/>
        <v>0.35</v>
      </c>
      <c r="G80" s="84">
        <f t="shared" si="31"/>
        <v>2.4</v>
      </c>
      <c r="H80" s="85">
        <f t="shared" si="38"/>
        <v>15049.999999999998</v>
      </c>
      <c r="I80" s="86">
        <f t="shared" si="33"/>
        <v>361.2</v>
      </c>
      <c r="J80" s="87">
        <f t="shared" si="27"/>
        <v>91.250526315789472</v>
      </c>
      <c r="K80" s="75">
        <f t="shared" si="37"/>
        <v>288.60631578947368</v>
      </c>
      <c r="L80" s="75">
        <f t="shared" si="28"/>
        <v>285.15789473684208</v>
      </c>
      <c r="M80" s="75">
        <f t="shared" si="34"/>
        <v>573.76421052631576</v>
      </c>
      <c r="N80" s="76">
        <f t="shared" si="35"/>
        <v>286.88210526315788</v>
      </c>
    </row>
    <row r="81" spans="1:14" ht="14.1" customHeight="1" x14ac:dyDescent="0.3">
      <c r="A81" s="13">
        <v>1</v>
      </c>
      <c r="B81" s="52">
        <f t="shared" si="36"/>
        <v>10</v>
      </c>
      <c r="C81" s="51">
        <v>53</v>
      </c>
      <c r="D81" s="51">
        <v>54</v>
      </c>
      <c r="E81" s="51">
        <f t="shared" si="29"/>
        <v>53</v>
      </c>
      <c r="F81" s="52">
        <f t="shared" si="30"/>
        <v>0.35</v>
      </c>
      <c r="G81" s="53">
        <f t="shared" si="31"/>
        <v>2.4</v>
      </c>
      <c r="H81" s="54">
        <f t="shared" si="38"/>
        <v>18549.999999999996</v>
      </c>
      <c r="I81" s="55">
        <f t="shared" si="33"/>
        <v>445.19999999999993</v>
      </c>
      <c r="J81" s="56">
        <f t="shared" si="27"/>
        <v>112.4715789473684</v>
      </c>
      <c r="K81" s="17">
        <f t="shared" si="37"/>
        <v>401.0778947368421</v>
      </c>
      <c r="L81" s="17">
        <f t="shared" si="28"/>
        <v>351.47368421052624</v>
      </c>
      <c r="M81" s="17">
        <f t="shared" si="34"/>
        <v>752.5515789473684</v>
      </c>
      <c r="N81" s="18">
        <f t="shared" si="35"/>
        <v>376.2757894736842</v>
      </c>
    </row>
    <row r="82" spans="1:14" ht="14.1" customHeight="1" x14ac:dyDescent="0.3">
      <c r="A82" s="13"/>
      <c r="B82" s="52"/>
      <c r="C82" s="51"/>
      <c r="D82" s="51"/>
      <c r="E82" s="51"/>
      <c r="F82" s="52"/>
      <c r="G82" s="53"/>
      <c r="H82" s="54"/>
      <c r="I82" s="55"/>
      <c r="J82" s="56"/>
      <c r="K82" s="17"/>
      <c r="L82" s="17"/>
      <c r="M82" s="17"/>
      <c r="N82" s="18"/>
    </row>
    <row r="83" spans="1:14" ht="14.1" customHeight="1" x14ac:dyDescent="0.3">
      <c r="A83" s="13"/>
      <c r="B83" s="52"/>
      <c r="C83" s="11"/>
      <c r="D83" s="11"/>
      <c r="E83" s="11"/>
      <c r="F83" s="12"/>
      <c r="G83" s="14"/>
      <c r="H83" s="15"/>
      <c r="I83" s="16"/>
      <c r="J83" s="17"/>
      <c r="K83" s="17"/>
      <c r="L83" s="17"/>
      <c r="M83" s="17"/>
      <c r="N83" s="18"/>
    </row>
    <row r="84" spans="1:14" ht="14.1" customHeight="1" x14ac:dyDescent="0.3">
      <c r="A84" s="13"/>
      <c r="B84" s="12"/>
      <c r="C84" s="12"/>
      <c r="D84" s="12"/>
      <c r="E84" s="11"/>
      <c r="F84" s="12"/>
      <c r="G84" s="14"/>
      <c r="H84" s="15">
        <f t="shared" ref="H84" si="39">F84*E84*1000</f>
        <v>0</v>
      </c>
      <c r="I84" s="16">
        <f t="shared" ref="I84:I85" si="40">G84*F84*E84*10</f>
        <v>0</v>
      </c>
      <c r="J84" s="17"/>
      <c r="K84" s="17"/>
      <c r="L84" s="17"/>
      <c r="M84" s="17"/>
      <c r="N84" s="18"/>
    </row>
    <row r="85" spans="1:14" ht="14.1" customHeight="1" thickBot="1" x14ac:dyDescent="0.35">
      <c r="A85" s="19"/>
      <c r="B85" s="21"/>
      <c r="C85" s="21"/>
      <c r="D85" s="21"/>
      <c r="E85" s="20"/>
      <c r="F85" s="21"/>
      <c r="G85" s="22"/>
      <c r="H85" s="23">
        <f>F85*E85*1000</f>
        <v>0</v>
      </c>
      <c r="I85" s="24">
        <f t="shared" si="40"/>
        <v>0</v>
      </c>
      <c r="J85" s="25"/>
      <c r="K85" s="25"/>
      <c r="L85" s="25"/>
      <c r="M85" s="25"/>
      <c r="N85" s="26"/>
    </row>
    <row r="86" spans="1:14" ht="14.1" customHeight="1" thickBo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4.1" customHeight="1" thickBot="1" x14ac:dyDescent="0.35">
      <c r="A87" s="129" t="s">
        <v>41</v>
      </c>
      <c r="B87" s="130"/>
      <c r="C87" s="130"/>
      <c r="D87" s="131"/>
      <c r="E87" s="1"/>
      <c r="F87" s="129" t="s">
        <v>45</v>
      </c>
      <c r="G87" s="130"/>
      <c r="H87" s="130"/>
      <c r="I87" s="130"/>
      <c r="J87" s="130"/>
      <c r="K87" s="130"/>
      <c r="L87" s="130"/>
      <c r="M87" s="130"/>
      <c r="N87" s="131"/>
    </row>
    <row r="88" spans="1:14" ht="14.1" customHeight="1" x14ac:dyDescent="0.3">
      <c r="A88" s="27" t="s">
        <v>15</v>
      </c>
      <c r="B88" s="28"/>
      <c r="C88" s="29" t="s">
        <v>19</v>
      </c>
      <c r="D88" s="30" t="s">
        <v>20</v>
      </c>
      <c r="E88" s="1"/>
      <c r="F88" s="132" t="s">
        <v>46</v>
      </c>
      <c r="G88" s="133"/>
      <c r="H88" s="136" t="s">
        <v>57</v>
      </c>
      <c r="I88" s="136" t="s">
        <v>58</v>
      </c>
      <c r="J88" s="138" t="s">
        <v>49</v>
      </c>
      <c r="K88" s="138"/>
      <c r="L88" s="78" t="s">
        <v>59</v>
      </c>
      <c r="M88" s="78" t="s">
        <v>47</v>
      </c>
      <c r="N88" s="48" t="s">
        <v>48</v>
      </c>
    </row>
    <row r="89" spans="1:14" ht="14.1" customHeight="1" x14ac:dyDescent="0.3">
      <c r="A89" s="139" t="s">
        <v>9</v>
      </c>
      <c r="B89" s="140"/>
      <c r="C89" s="31">
        <v>2.5</v>
      </c>
      <c r="D89" s="32">
        <v>5</v>
      </c>
      <c r="E89" s="1"/>
      <c r="F89" s="134"/>
      <c r="G89" s="135"/>
      <c r="H89" s="137"/>
      <c r="I89" s="137"/>
      <c r="J89" s="141" t="s">
        <v>51</v>
      </c>
      <c r="K89" s="141"/>
      <c r="L89" s="77" t="s">
        <v>52</v>
      </c>
      <c r="M89" s="77" t="s">
        <v>51</v>
      </c>
      <c r="N89" s="50" t="s">
        <v>2</v>
      </c>
    </row>
    <row r="90" spans="1:14" ht="14.1" customHeight="1" x14ac:dyDescent="0.3">
      <c r="A90" s="107" t="s">
        <v>16</v>
      </c>
      <c r="B90" s="108"/>
      <c r="C90" s="33" t="s">
        <v>42</v>
      </c>
      <c r="D90" s="34" t="s">
        <v>18</v>
      </c>
      <c r="E90" s="1"/>
      <c r="F90" s="111" t="str">
        <f>A90</f>
        <v>Pré-moldadas</v>
      </c>
      <c r="G90" s="112"/>
      <c r="H90" s="117">
        <f>C91</f>
        <v>1.1875</v>
      </c>
      <c r="I90" s="117">
        <f>D91</f>
        <v>2.375</v>
      </c>
      <c r="J90" s="120" t="s">
        <v>50</v>
      </c>
      <c r="K90" s="121"/>
      <c r="L90" s="97">
        <v>150</v>
      </c>
      <c r="M90" s="97">
        <f>L90*L90/1000000</f>
        <v>2.2499999999999999E-2</v>
      </c>
      <c r="N90" s="100">
        <f>L90*4/1000</f>
        <v>0.6</v>
      </c>
    </row>
    <row r="91" spans="1:14" ht="14.1" customHeight="1" x14ac:dyDescent="0.3">
      <c r="A91" s="109"/>
      <c r="B91" s="110"/>
      <c r="C91" s="31">
        <f>1+L90/800</f>
        <v>1.1875</v>
      </c>
      <c r="D91" s="32">
        <f>2*C91</f>
        <v>2.375</v>
      </c>
      <c r="E91" s="1"/>
      <c r="F91" s="113"/>
      <c r="G91" s="114"/>
      <c r="H91" s="118"/>
      <c r="I91" s="118"/>
      <c r="J91" s="122"/>
      <c r="K91" s="123"/>
      <c r="L91" s="98"/>
      <c r="M91" s="98"/>
      <c r="N91" s="101"/>
    </row>
    <row r="92" spans="1:14" ht="14.1" customHeight="1" thickBot="1" x14ac:dyDescent="0.35">
      <c r="A92" s="103" t="s">
        <v>17</v>
      </c>
      <c r="B92" s="104"/>
      <c r="C92" s="36">
        <v>3</v>
      </c>
      <c r="D92" s="37">
        <v>6</v>
      </c>
      <c r="E92" s="1"/>
      <c r="F92" s="115"/>
      <c r="G92" s="116"/>
      <c r="H92" s="119"/>
      <c r="I92" s="119"/>
      <c r="J92" s="124"/>
      <c r="K92" s="125"/>
      <c r="L92" s="99"/>
      <c r="M92" s="99"/>
      <c r="N92" s="102"/>
    </row>
    <row r="93" spans="1:14" ht="14.1" customHeight="1" thickBo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4.1" customHeight="1" x14ac:dyDescent="0.3">
      <c r="A94" s="105" t="s">
        <v>24</v>
      </c>
      <c r="B94" s="105"/>
      <c r="C94" s="79" t="s">
        <v>0</v>
      </c>
      <c r="D94" s="45" t="s">
        <v>7</v>
      </c>
      <c r="E94" s="1"/>
      <c r="F94" s="105" t="s">
        <v>24</v>
      </c>
      <c r="G94" s="105"/>
      <c r="H94" s="79" t="s">
        <v>0</v>
      </c>
      <c r="I94" s="45" t="s">
        <v>7</v>
      </c>
      <c r="J94" s="1"/>
      <c r="K94" s="105" t="s">
        <v>24</v>
      </c>
      <c r="L94" s="105"/>
      <c r="M94" s="79" t="s">
        <v>0</v>
      </c>
      <c r="N94" s="45" t="s">
        <v>7</v>
      </c>
    </row>
    <row r="95" spans="1:14" ht="14.1" customHeight="1" thickBot="1" x14ac:dyDescent="0.35">
      <c r="A95" s="106"/>
      <c r="B95" s="106"/>
      <c r="C95" s="80" t="s">
        <v>40</v>
      </c>
      <c r="D95" s="80" t="s">
        <v>4</v>
      </c>
      <c r="E95" s="1"/>
      <c r="F95" s="106"/>
      <c r="G95" s="106"/>
      <c r="H95" s="80" t="s">
        <v>40</v>
      </c>
      <c r="I95" s="80" t="s">
        <v>4</v>
      </c>
      <c r="J95" s="1"/>
      <c r="K95" s="106"/>
      <c r="L95" s="106"/>
      <c r="M95" s="80" t="s">
        <v>40</v>
      </c>
      <c r="N95" s="80" t="s">
        <v>4</v>
      </c>
    </row>
    <row r="96" spans="1:14" ht="14.1" customHeight="1" x14ac:dyDescent="0.3">
      <c r="A96" s="38" t="s">
        <v>25</v>
      </c>
      <c r="B96" s="39"/>
      <c r="C96" s="58">
        <v>1</v>
      </c>
      <c r="D96" s="59">
        <v>1.4</v>
      </c>
      <c r="E96" s="1"/>
      <c r="F96" s="38" t="s">
        <v>30</v>
      </c>
      <c r="G96" s="39"/>
      <c r="H96" s="58">
        <v>0.4</v>
      </c>
      <c r="I96" s="59">
        <v>3</v>
      </c>
      <c r="J96" s="1"/>
      <c r="K96" s="38" t="s">
        <v>35</v>
      </c>
      <c r="L96" s="39"/>
      <c r="M96" s="58">
        <v>0.2</v>
      </c>
      <c r="N96" s="59">
        <v>6</v>
      </c>
    </row>
    <row r="97" spans="1:14" ht="14.1" customHeight="1" x14ac:dyDescent="0.3">
      <c r="A97" s="40" t="s">
        <v>26</v>
      </c>
      <c r="B97" s="41"/>
      <c r="C97" s="57">
        <v>0.8</v>
      </c>
      <c r="D97" s="60">
        <v>2</v>
      </c>
      <c r="E97" s="1"/>
      <c r="F97" s="40" t="s">
        <v>31</v>
      </c>
      <c r="G97" s="41"/>
      <c r="H97" s="57">
        <v>0.55000000000000004</v>
      </c>
      <c r="I97" s="60">
        <v>2.2000000000000002</v>
      </c>
      <c r="J97" s="1"/>
      <c r="K97" s="40" t="s">
        <v>36</v>
      </c>
      <c r="L97" s="41"/>
      <c r="M97" s="12">
        <v>0.35</v>
      </c>
      <c r="N97" s="94">
        <v>2.4</v>
      </c>
    </row>
    <row r="98" spans="1:14" ht="14.1" customHeight="1" x14ac:dyDescent="0.3">
      <c r="A98" s="40" t="s">
        <v>27</v>
      </c>
      <c r="B98" s="41"/>
      <c r="C98" s="57">
        <v>0.7</v>
      </c>
      <c r="D98" s="60">
        <v>2.4</v>
      </c>
      <c r="E98" s="1"/>
      <c r="F98" s="40" t="s">
        <v>32</v>
      </c>
      <c r="G98" s="41"/>
      <c r="H98" s="57">
        <v>0.45</v>
      </c>
      <c r="I98" s="60">
        <v>2.8</v>
      </c>
      <c r="J98" s="1"/>
      <c r="K98" s="40" t="s">
        <v>37</v>
      </c>
      <c r="L98" s="41"/>
      <c r="M98" s="57">
        <v>0.3</v>
      </c>
      <c r="N98" s="60">
        <v>2.8</v>
      </c>
    </row>
    <row r="99" spans="1:14" ht="14.1" customHeight="1" x14ac:dyDescent="0.3">
      <c r="A99" s="40" t="s">
        <v>28</v>
      </c>
      <c r="B99" s="41"/>
      <c r="C99" s="57">
        <v>0.6</v>
      </c>
      <c r="D99" s="60">
        <v>3</v>
      </c>
      <c r="E99" s="1"/>
      <c r="F99" s="40" t="s">
        <v>33</v>
      </c>
      <c r="G99" s="41"/>
      <c r="H99" s="57">
        <v>0.23</v>
      </c>
      <c r="I99" s="60">
        <v>3.4</v>
      </c>
      <c r="J99" s="1"/>
      <c r="K99" s="40" t="s">
        <v>38</v>
      </c>
      <c r="L99" s="41"/>
      <c r="M99" s="57">
        <v>0.22</v>
      </c>
      <c r="N99" s="60">
        <v>4</v>
      </c>
    </row>
    <row r="100" spans="1:14" ht="14.1" customHeight="1" thickBot="1" x14ac:dyDescent="0.35">
      <c r="A100" s="42" t="s">
        <v>29</v>
      </c>
      <c r="B100" s="43"/>
      <c r="C100" s="35">
        <v>0.5</v>
      </c>
      <c r="D100" s="61">
        <v>2.8</v>
      </c>
      <c r="E100" s="1"/>
      <c r="F100" s="42" t="s">
        <v>34</v>
      </c>
      <c r="G100" s="43"/>
      <c r="H100" s="35">
        <v>0.25</v>
      </c>
      <c r="I100" s="61">
        <v>3</v>
      </c>
      <c r="J100" s="1"/>
      <c r="K100" s="42" t="s">
        <v>39</v>
      </c>
      <c r="L100" s="43"/>
      <c r="M100" s="35">
        <v>0.33</v>
      </c>
      <c r="N100" s="61">
        <v>3</v>
      </c>
    </row>
    <row r="101" spans="1:14" ht="12" customHeight="1" x14ac:dyDescent="0.3">
      <c r="A101" s="95" t="s">
        <v>56</v>
      </c>
      <c r="B101" s="95"/>
      <c r="C101" s="95"/>
      <c r="D101" s="95"/>
      <c r="E101" s="95"/>
      <c r="F101" s="95"/>
      <c r="G101" s="95" t="s">
        <v>12</v>
      </c>
      <c r="H101" s="95"/>
      <c r="I101" s="95"/>
      <c r="J101" s="95"/>
      <c r="K101" s="96" t="s">
        <v>11</v>
      </c>
      <c r="L101" s="96"/>
      <c r="M101" s="96"/>
      <c r="N101" s="96"/>
    </row>
    <row r="102" spans="1:14" ht="12" customHeight="1" x14ac:dyDescent="0.3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</row>
  </sheetData>
  <mergeCells count="81">
    <mergeCell ref="A33:F34"/>
    <mergeCell ref="G33:J34"/>
    <mergeCell ref="K33:N34"/>
    <mergeCell ref="F22:G24"/>
    <mergeCell ref="H22:H24"/>
    <mergeCell ref="I22:I24"/>
    <mergeCell ref="L22:L24"/>
    <mergeCell ref="M22:M24"/>
    <mergeCell ref="N22:N24"/>
    <mergeCell ref="J22:K24"/>
    <mergeCell ref="A26:B27"/>
    <mergeCell ref="F26:G27"/>
    <mergeCell ref="K26:L27"/>
    <mergeCell ref="A22:B23"/>
    <mergeCell ref="C2:E2"/>
    <mergeCell ref="H3:I3"/>
    <mergeCell ref="J3:N3"/>
    <mergeCell ref="A19:D19"/>
    <mergeCell ref="A1:N1"/>
    <mergeCell ref="F19:N19"/>
    <mergeCell ref="A21:B21"/>
    <mergeCell ref="A24:B24"/>
    <mergeCell ref="I20:I21"/>
    <mergeCell ref="J21:K21"/>
    <mergeCell ref="J20:K20"/>
    <mergeCell ref="F20:G21"/>
    <mergeCell ref="H20:H21"/>
    <mergeCell ref="A35:N35"/>
    <mergeCell ref="C36:E36"/>
    <mergeCell ref="H37:I37"/>
    <mergeCell ref="J37:N37"/>
    <mergeCell ref="A53:D53"/>
    <mergeCell ref="F53:N53"/>
    <mergeCell ref="F54:G55"/>
    <mergeCell ref="H54:H55"/>
    <mergeCell ref="I54:I55"/>
    <mergeCell ref="J54:K54"/>
    <mergeCell ref="A55:B55"/>
    <mergeCell ref="J55:K55"/>
    <mergeCell ref="L56:L58"/>
    <mergeCell ref="M56:M58"/>
    <mergeCell ref="N56:N58"/>
    <mergeCell ref="A58:B58"/>
    <mergeCell ref="A60:B61"/>
    <mergeCell ref="F60:G61"/>
    <mergeCell ref="K60:L61"/>
    <mergeCell ref="A56:B57"/>
    <mergeCell ref="F56:G58"/>
    <mergeCell ref="H56:H58"/>
    <mergeCell ref="I56:I58"/>
    <mergeCell ref="J56:K58"/>
    <mergeCell ref="A67:F68"/>
    <mergeCell ref="G67:J68"/>
    <mergeCell ref="K67:N68"/>
    <mergeCell ref="A69:N69"/>
    <mergeCell ref="C70:E70"/>
    <mergeCell ref="H71:I71"/>
    <mergeCell ref="J71:N71"/>
    <mergeCell ref="A87:D87"/>
    <mergeCell ref="F87:N87"/>
    <mergeCell ref="F88:G89"/>
    <mergeCell ref="H88:H89"/>
    <mergeCell ref="I88:I89"/>
    <mergeCell ref="J88:K88"/>
    <mergeCell ref="A89:B89"/>
    <mergeCell ref="J89:K89"/>
    <mergeCell ref="A101:F102"/>
    <mergeCell ref="G101:J102"/>
    <mergeCell ref="K101:N102"/>
    <mergeCell ref="L90:L92"/>
    <mergeCell ref="M90:M92"/>
    <mergeCell ref="N90:N92"/>
    <mergeCell ref="A92:B92"/>
    <mergeCell ref="A94:B95"/>
    <mergeCell ref="F94:G95"/>
    <mergeCell ref="K94:L95"/>
    <mergeCell ref="A90:B91"/>
    <mergeCell ref="F90:G92"/>
    <mergeCell ref="H90:H92"/>
    <mergeCell ref="I90:I92"/>
    <mergeCell ref="J90:K92"/>
  </mergeCells>
  <printOptions horizontalCentered="1" verticalCentered="1"/>
  <pageMargins left="0.51181102362204722" right="0.51181102362204722" top="0.98425196850393704" bottom="0.59055118110236227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3"/>
  <sheetViews>
    <sheetView workbookViewId="0">
      <selection activeCell="I23" sqref="I23"/>
    </sheetView>
  </sheetViews>
  <sheetFormatPr defaultRowHeight="14.4" x14ac:dyDescent="0.3"/>
  <sheetData>
    <row r="6" spans="1:11" x14ac:dyDescent="0.25">
      <c r="A6" t="s">
        <v>60</v>
      </c>
    </row>
    <row r="7" spans="1:11" x14ac:dyDescent="0.25">
      <c r="A7">
        <v>3.5</v>
      </c>
      <c r="B7">
        <v>3.5</v>
      </c>
      <c r="C7" s="71">
        <v>5.45</v>
      </c>
      <c r="D7">
        <v>2500</v>
      </c>
      <c r="F7" s="72">
        <f>A7*B7*C7*D7</f>
        <v>166906.25</v>
      </c>
    </row>
    <row r="8" spans="1:11" x14ac:dyDescent="0.25">
      <c r="A8" s="73">
        <v>3</v>
      </c>
      <c r="B8" s="73">
        <v>3</v>
      </c>
      <c r="C8" s="71">
        <v>5</v>
      </c>
      <c r="D8">
        <v>2500</v>
      </c>
      <c r="F8" s="72">
        <f>A8*B8*C8*D8</f>
        <v>112500</v>
      </c>
    </row>
    <row r="9" spans="1:11" x14ac:dyDescent="0.25">
      <c r="A9" s="73">
        <v>3</v>
      </c>
      <c r="B9" s="73">
        <v>3</v>
      </c>
      <c r="C9" s="71">
        <v>5</v>
      </c>
      <c r="D9">
        <v>1000</v>
      </c>
      <c r="F9" s="72">
        <f>A9*B9*C9*D9</f>
        <v>45000</v>
      </c>
    </row>
    <row r="10" spans="1:11" x14ac:dyDescent="0.25">
      <c r="A10">
        <v>3.5</v>
      </c>
      <c r="B10">
        <v>3.5</v>
      </c>
      <c r="C10" s="71">
        <v>1</v>
      </c>
      <c r="D10">
        <v>500</v>
      </c>
      <c r="F10" s="72">
        <f>A10*B10*C10*D10</f>
        <v>6125</v>
      </c>
    </row>
    <row r="12" spans="1:11" x14ac:dyDescent="0.25">
      <c r="F12" s="72">
        <f>F7-F8+F9+F10</f>
        <v>105531.25</v>
      </c>
      <c r="H12" s="72">
        <f>F12/1000</f>
        <v>105.53125</v>
      </c>
      <c r="I12">
        <v>28</v>
      </c>
      <c r="J12" s="73">
        <f>H12/I12</f>
        <v>3.7689732142857144</v>
      </c>
      <c r="K12" s="74">
        <v>4</v>
      </c>
    </row>
    <row r="13" spans="1:11" x14ac:dyDescent="0.25">
      <c r="F13" s="71">
        <f>F12/A7/B7/10000</f>
        <v>0.86147959183673462</v>
      </c>
    </row>
    <row r="15" spans="1:11" x14ac:dyDescent="0.25">
      <c r="A15" t="s">
        <v>61</v>
      </c>
    </row>
    <row r="16" spans="1:11" x14ac:dyDescent="0.25">
      <c r="A16">
        <v>3.5</v>
      </c>
      <c r="B16">
        <v>3.5</v>
      </c>
      <c r="C16" s="71">
        <v>3.15</v>
      </c>
      <c r="D16">
        <v>2500</v>
      </c>
      <c r="F16" s="72">
        <f>A16*B16*C16*D16</f>
        <v>96468.75</v>
      </c>
    </row>
    <row r="17" spans="1:11" x14ac:dyDescent="0.25">
      <c r="A17" s="73">
        <v>3</v>
      </c>
      <c r="B17" s="73">
        <v>3</v>
      </c>
      <c r="C17" s="71">
        <v>2.4500000000000002</v>
      </c>
      <c r="D17">
        <v>2500</v>
      </c>
      <c r="F17" s="72">
        <f>A17*B17*C17*D17</f>
        <v>55125</v>
      </c>
    </row>
    <row r="18" spans="1:11" x14ac:dyDescent="0.25">
      <c r="A18" s="73">
        <v>3</v>
      </c>
      <c r="B18" s="73">
        <v>3</v>
      </c>
      <c r="C18" s="71">
        <v>1.2</v>
      </c>
      <c r="D18">
        <v>1600</v>
      </c>
      <c r="F18" s="72">
        <f>A18*B18*C18*D18</f>
        <v>17280</v>
      </c>
    </row>
    <row r="19" spans="1:11" x14ac:dyDescent="0.25">
      <c r="A19" s="73">
        <v>3</v>
      </c>
      <c r="B19" s="73">
        <v>3</v>
      </c>
      <c r="C19" s="71">
        <v>2.4</v>
      </c>
      <c r="D19" s="73">
        <v>1000</v>
      </c>
      <c r="F19" s="72">
        <f>A19*B19*C19*D19</f>
        <v>21599.999999999996</v>
      </c>
    </row>
    <row r="20" spans="1:11" x14ac:dyDescent="0.25">
      <c r="A20">
        <v>3.5</v>
      </c>
      <c r="B20">
        <v>3.5</v>
      </c>
      <c r="C20" s="71">
        <v>1</v>
      </c>
      <c r="D20">
        <v>500</v>
      </c>
      <c r="F20" s="72">
        <f>A20*B20*C20*D20</f>
        <v>6125</v>
      </c>
    </row>
    <row r="22" spans="1:11" x14ac:dyDescent="0.25">
      <c r="F22" s="72">
        <f>F16-F17+F18+F19+F20</f>
        <v>86348.75</v>
      </c>
      <c r="H22" s="72">
        <f>F22/1000</f>
        <v>86.348749999999995</v>
      </c>
      <c r="I22">
        <v>28</v>
      </c>
      <c r="J22" s="73">
        <f>H22/I22</f>
        <v>3.0838839285714283</v>
      </c>
      <c r="K22" s="74">
        <v>4</v>
      </c>
    </row>
    <row r="23" spans="1:11" x14ac:dyDescent="0.25">
      <c r="F23" s="71">
        <f>F22/A16/B16/10000</f>
        <v>0.70488775510204082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Mauro</dc:creator>
  <cp:lastModifiedBy>Usuário do Windows</cp:lastModifiedBy>
  <cp:lastPrinted>2019-04-04T12:04:36Z</cp:lastPrinted>
  <dcterms:created xsi:type="dcterms:W3CDTF">2016-11-01T16:00:27Z</dcterms:created>
  <dcterms:modified xsi:type="dcterms:W3CDTF">2019-04-04T12:19:52Z</dcterms:modified>
</cp:coreProperties>
</file>